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44" documentId="8_{8B01C264-AE40-4A66-B715-3626C574EAFA}" xr6:coauthVersionLast="47" xr6:coauthVersionMax="47" xr10:uidLastSave="{5F75414C-EEB6-4F7F-9922-42DBC168D7F0}"/>
  <bookViews>
    <workbookView xWindow="28680" yWindow="-120" windowWidth="29040" windowHeight="15720" xr2:uid="{9BE0A637-154C-4AF4-8B35-6AE18FA022B0}"/>
  </bookViews>
  <sheets>
    <sheet name="Pfluecke, Jim"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4" l="1" a="1"/>
  <c r="AO34" i="4" s="1"/>
  <c r="AO37" i="4" a="1"/>
  <c r="AO37" i="4" s="1"/>
  <c r="AO36" i="4" a="1"/>
  <c r="AO36" i="4" s="1"/>
  <c r="AO35" i="4" a="1"/>
  <c r="AO35" i="4" s="1"/>
  <c r="AO33" i="4" a="1"/>
  <c r="AO33" i="4" s="1"/>
  <c r="AO32" i="4" a="1"/>
  <c r="AO32" i="4" s="1"/>
  <c r="AO9" i="4"/>
  <c r="AO31" i="4" a="1"/>
  <c r="AO31" i="4" s="1"/>
  <c r="AO30" i="4" a="1"/>
  <c r="AO30" i="4" s="1"/>
  <c r="AO29" i="4" a="1"/>
  <c r="AO29" i="4" s="1"/>
  <c r="AO28" i="4" a="1"/>
  <c r="AO28" i="4" s="1"/>
  <c r="AO27" i="4" a="1"/>
  <c r="AO27" i="4" s="1"/>
  <c r="AO26" i="4" a="1"/>
  <c r="AO26" i="4" s="1"/>
  <c r="AO25" i="4" a="1"/>
  <c r="AO25" i="4" s="1"/>
  <c r="AO24" i="4" a="1"/>
  <c r="AO24" i="4" s="1"/>
  <c r="AO23" i="4" a="1"/>
  <c r="AO23" i="4" s="1"/>
  <c r="AO22" i="4" a="1"/>
  <c r="AO22" i="4" s="1"/>
  <c r="AO21" i="4" a="1"/>
  <c r="AO21" i="4" s="1"/>
  <c r="AO20" i="4" a="1"/>
  <c r="AO20" i="4" s="1"/>
  <c r="AO19" i="4" a="1"/>
  <c r="AO19" i="4" s="1"/>
  <c r="AO18" i="4" a="1"/>
  <c r="AO18" i="4" s="1"/>
  <c r="AO17" i="4" a="1"/>
  <c r="AO17" i="4" s="1"/>
  <c r="AO16" i="4" a="1"/>
  <c r="AO16" i="4" s="1"/>
  <c r="AO12" i="4" a="1"/>
  <c r="AO12" i="4" s="1"/>
  <c r="AO13" i="4" a="1"/>
  <c r="AO13" i="4" s="1"/>
  <c r="AO15" i="4" a="1"/>
  <c r="AO15" i="4" s="1"/>
  <c r="AO14" i="4" a="1"/>
  <c r="AO14" i="4" s="1"/>
  <c r="AO11" i="4"/>
  <c r="AO10" i="4"/>
  <c r="AO8" i="4"/>
  <c r="AO7" i="4"/>
  <c r="AO6" i="4"/>
  <c r="I26" i="6"/>
  <c r="I25" i="6"/>
  <c r="O22" i="6" l="1"/>
  <c r="O23"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<sst xmlns="http://schemas.openxmlformats.org/spreadsheetml/2006/main" count="445" uniqueCount="220">
  <si>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</si>
  <si>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</si>
  <si>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</si>
  <si>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</si>
  <si>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</si>
  <si>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</si>
  <si>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</si>
  <si>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</si>
  <si>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</si>
  <si>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</si>
  <si>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</si>
  <si>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</si>
  <si>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</si>
  <si>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</si>
  <si>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</si>
  <si>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</si>
  <si>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</si>
  <si>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</si>
  <si>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</si>
  <si>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</si>
  <si>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</si>
  <si>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</si>
  <si>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</si>
  <si>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</si>
  <si>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</si>
  <si>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</si>
  <si>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</si>
  <si>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</si>
  <si>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</si>
  <si>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</si>
  <si>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</si>
  <si>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</si>
  <si>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</si>
  <si>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</si>
  <si>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</si>
  <si>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</si>
  <si>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</si>
  <si>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</si>
  <si>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</si>
  <si>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</si>
  <si>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</si>
  <si>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</si>
  <si>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</si>
  <si>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</si>
  <si>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</si>
  <si>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</si>
  <si>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</si>
  <si>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</si>
  <si>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</si>
  <si>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</si>
  <si>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</si>
  <si>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</si>
  <si>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</si>
  <si>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</si>
  <si>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</si>
  <si>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</si>
  <si>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</si>
  <si>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</si>
  <si>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</si>
  <si>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</si>
  <si>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</si>
  <si>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</si>
  <si>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</si>
  <si>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</si>
  <si>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</si>
  <si>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</si>
  <si>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</si>
  <si>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</si>
  <si>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</si>
  <si>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</si>
  <si>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</si>
  <si>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</si>
  <si>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</si>
  <si>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</si>
  <si>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</si>
  <si>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</si>
  <si>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</si>
  <si>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</si>
  <si>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</si>
  <si>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</si>
  <si>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</si>
  <si>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</si>
  <si>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</si>
  <si>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</si>
  <si>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</si>
  <si>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</si>
  <si>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</si>
  <si>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</si>
  <si>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</si>
  <si>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</si>
  <si>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</si>
  <si>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</si>
  <si>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</si>
  <si>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</si>
  <si>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</si>
  <si>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</si>
  <si>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</si>
  <si>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</si>
  <si>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</si>
  <si>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</si>
  <si>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</si>
  <si>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</si>
  <si>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</si>
  <si>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</si>
  <si>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</si>
  <si>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</si>
  <si>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</si>
  <si>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Player Column D</t>
  </si>
  <si>
    <t>Player Column F</t>
  </si>
  <si>
    <t>Player Columns D &amp; F</t>
  </si>
  <si>
    <t>All Player Colums (D, F, Q, S, U, W, Y, AA, AC, AE &amp; AG)</t>
  </si>
  <si>
    <t>Battle&amp;Multiplayer Battle - Draw</t>
  </si>
  <si>
    <t>Maneuver&amp;Multiplayer Maneuver&amp;West Point Training - Draw</t>
  </si>
  <si>
    <t>AllUSAColumns Battle&amp;Multiplayer Battle - Major victory</t>
  </si>
  <si>
    <t>AllCSAColumns Battle&amp;Multiplayer Battle - Major victory</t>
  </si>
  <si>
    <t>ColF(USA) Maneuver&amp;Multiplayer Manuever&amp;WestPointTraining - Major victory</t>
  </si>
  <si>
    <t>ColD(CSA) Maneuver&amp;Multiplayer Manuever&amp;WestPointTraining - Major victory</t>
  </si>
  <si>
    <t>Battle&amp;Multiplayer Battle - Draw  (More Compact Way)</t>
  </si>
  <si>
    <t>Maneuver&amp;Multiplayer Maneuver&amp;West Point Training - Draw (More Compact Way)</t>
  </si>
  <si>
    <t>ColD(CSA) Battle&amp;Multiplayer Battle - Major victory</t>
  </si>
  <si>
    <t>ColF(USA) Battle&amp;Multiplayer Battle - Major victory</t>
  </si>
  <si>
    <t>AllCSAColumns Maneuver&amp;Multiplayer Maneuver&amp;WestPointTraining - Major victory</t>
  </si>
  <si>
    <t>AllUSAColumns Maneuver&amp;Multiplayer Maneuver&amp;WestPointTraining - Major victory</t>
  </si>
  <si>
    <t>AllCSAColumns Battle&amp;Multiplayer Battle - Minor victory</t>
  </si>
  <si>
    <t>AllUSAColumns Battle&amp;Multiplayer Battle - Minor victory</t>
  </si>
  <si>
    <t>AllCSAColumns Maneuver&amp;Multiplayer Maneuver&amp;WestPointTraining - Minor victory</t>
  </si>
  <si>
    <t>AllUSAColumns Maneuver&amp;Multiplayer Maneuver&amp;WestPointTraining - Minor victory</t>
  </si>
  <si>
    <t>AllCSAColumns Battle&amp;Multiplayer Battle - Major defeat</t>
  </si>
  <si>
    <t>AllUSAColumns Battle&amp;Multiplayer Battle - Major defeat</t>
  </si>
  <si>
    <t>AllCSAColumns Maneuver&amp;Multiplayer Maneuver&amp;WestPointTraining - Major defeat</t>
  </si>
  <si>
    <t>AllUSAColumns Maneuver&amp;Multiplayer Maneuver&amp;WestPointTraining - Major defeat</t>
  </si>
  <si>
    <t>AllCSAColumns Battle&amp;Multiplayer Battle - Minor defeat</t>
  </si>
  <si>
    <t>AllUSAColumns Battle&amp;Multiplayer Battle - Minor defeat</t>
  </si>
  <si>
    <t>AllCSAColumns Maneuver&amp;Multiplayer Maneuver&amp;WestPointTraining - Minor defeat</t>
  </si>
  <si>
    <t>AllUSAColumns Maneuver&amp;Multiplayer Maneuver&amp;WestPointTraining - Minor defeat</t>
  </si>
  <si>
    <t>AllCSAColumns Battle&amp;Multiplayer Battle - Major victory  AND Jim Boling AllUSAColumns Battle&amp;Multiplayer Battle - Major victory</t>
  </si>
  <si>
    <t>AllCSAColumns Battle&amp;Multiplayer Battle - Minor victory AND Jim Boling AllUSAColumns Battle&amp;Multiplayer Battle - Minor victory</t>
  </si>
  <si>
    <t>AllCSAColumns Battle&amp;Multiplayer Battle - Major defeat AND Jim Boling AllUSAColumns Battle&amp;Multiplayer Battle - Major defeat</t>
  </si>
  <si>
    <t>AllCSAColumns Battle&amp;Multiplayer Battle - Minor defeat AND Jim Boling AllUSAColumns Battle&amp;Multiplayer Battle - Minor defeat</t>
  </si>
  <si>
    <t>Pfluecke, Jim</t>
  </si>
  <si>
    <t>Jim Pfluecke</t>
  </si>
  <si>
    <t>CSA</t>
  </si>
  <si>
    <t>Col. Jim Pfluecke 5/2/II, AotP</t>
  </si>
  <si>
    <t>USA</t>
  </si>
  <si>
    <t>.</t>
  </si>
  <si>
    <t>HPS Corinth</t>
  </si>
  <si>
    <t>Battle</t>
  </si>
  <si>
    <t>Maneuver</t>
  </si>
  <si>
    <t>Campaign (Enter description in Comments) /0</t>
  </si>
  <si>
    <t>HPS Atlanta</t>
  </si>
  <si>
    <t>HPS Antietam</t>
  </si>
  <si>
    <t>10Mar16893</t>
  </si>
  <si>
    <t>Gen. Mark Nelms 3/3/XVII, AotT</t>
  </si>
  <si>
    <t>JTS Overland</t>
  </si>
  <si>
    <t>. . . ././., .</t>
  </si>
  <si>
    <t>13Oct21414</t>
  </si>
  <si>
    <t>100-640504_campaign scn /1390</t>
  </si>
  <si>
    <t>14Dec22210</t>
  </si>
  <si>
    <t>Brig. Gen. Charles Schmidt 6/3/I, ANV</t>
  </si>
  <si>
    <t>2nd Lt. Jim Pfluecke 5/2/II, AotP</t>
  </si>
  <si>
    <t>15Oct22617</t>
  </si>
  <si>
    <t>AGEOD - CIVIL WAR II</t>
  </si>
  <si>
    <t>1861: The Civil War (April - Full 2 Theater Campaign) /114</t>
  </si>
  <si>
    <t>18Aug23413</t>
  </si>
  <si>
    <t>Gen. John Dragan ././zRetired, AoA</t>
  </si>
  <si>
    <t>Lt. Gen. Michael Dowling 3/2/II, AotP</t>
  </si>
  <si>
    <t>Multiplayer Maneuver</t>
  </si>
  <si>
    <t>Col. Richard Lim 5/1/II, AotP</t>
  </si>
  <si>
    <t>Gen. Cameron McOmish 1/1/I, AotM</t>
  </si>
  <si>
    <t>Brig. Gen. Ken Jones 1/1/XVII, AotT</t>
  </si>
  <si>
    <t>Gen. David Danner ./2/XV, AotT</t>
  </si>
  <si>
    <t>Lt. Col. Jim Pfluecke 5/2/II, AotP</t>
  </si>
  <si>
    <t>Maj. Gen. Mark Crawford 5/3/I, AotM</t>
  </si>
  <si>
    <t>Brig. Gen. Rick Trembley 2/1/XV, AotT</t>
  </si>
  <si>
    <t>21Nov25639</t>
  </si>
  <si>
    <t>Fld. Lt. Josh Jansen 3/4/I, AotM</t>
  </si>
  <si>
    <t>076-Smyrna July 4th Historical /12</t>
  </si>
  <si>
    <t>21Nov25648</t>
  </si>
  <si>
    <t>Gen. Nicholas Kunz ././II, AotM</t>
  </si>
  <si>
    <t>02hist_Corinth-full Corinth:"Death came in a hundred shapes", Oct. 3-4,1862 /98</t>
  </si>
  <si>
    <t>21Dec25692</t>
  </si>
  <si>
    <t>037-Cassville May 19 PM Historical /40</t>
  </si>
  <si>
    <t>22Feb25828</t>
  </si>
  <si>
    <t>WDS Forgotten Campaigns</t>
  </si>
  <si>
    <t>058-640409-[H]Pleasant Hill.20 /24</t>
  </si>
  <si>
    <t>22Apr25974</t>
  </si>
  <si>
    <t>Col. Pete Steele 5/4/II, ANV</t>
  </si>
  <si>
    <t>064 SM_South Mountain (Historical) /40</t>
  </si>
  <si>
    <t>22Nov26486</t>
  </si>
  <si>
    <t>Col.</t>
  </si>
  <si>
    <t>AotP Ribbon - Brigade Command</t>
  </si>
  <si>
    <t>100% Muster Response Q1-2018</t>
  </si>
  <si>
    <t>100% Division Muster Q1-2018</t>
  </si>
  <si>
    <t>Campaign Overland Battle Ribbon - Game 13Oct21414</t>
  </si>
  <si>
    <t>100% Division Muster Q2-2018</t>
  </si>
  <si>
    <t>100% Muster Response Q2-2018</t>
  </si>
  <si>
    <t>100% Muster Response Q3-2018</t>
  </si>
  <si>
    <t>100% Division Muster Q3-2018</t>
  </si>
  <si>
    <t>Campaign Overland Ribbon - Game 18Aug23413</t>
  </si>
  <si>
    <t>AotP Muster Ribbon (1st-7th Awards: 09/18)</t>
  </si>
  <si>
    <t>100% Division Muster Q4-2018</t>
  </si>
  <si>
    <t>100% Muster Response Q4-2018</t>
  </si>
  <si>
    <t>100% Muster Response Q1-2019</t>
  </si>
  <si>
    <t>100% Division Muster Q1-2019</t>
  </si>
  <si>
    <t>AotP Muster Ribbon (8th Award: 03/19)</t>
  </si>
  <si>
    <t>100% Division Muster Q2-2019</t>
  </si>
  <si>
    <t>100% Muster Response Q2-2019</t>
  </si>
  <si>
    <t>100% Muster Response Q3-2019</t>
  </si>
  <si>
    <t>100% Muster Response Q4-2019</t>
  </si>
  <si>
    <t>100% Muster Response Q1-2020</t>
  </si>
  <si>
    <t>100% Muster Response Q2-2020</t>
  </si>
  <si>
    <t>100% Muster Response Q3-2020</t>
  </si>
  <si>
    <t>100% Division Muster Q3-2020</t>
  </si>
  <si>
    <t>100% Muster Response Q4-2020</t>
  </si>
  <si>
    <t>12 Consecutive Musters x3 (Dec '18, '19 &amp; '20)</t>
  </si>
  <si>
    <t>Conduct Points, Muster, 1st Half, 2021</t>
  </si>
  <si>
    <t>Conduct Points, Muster, 3rd Qtr, 2021</t>
  </si>
  <si>
    <t>14Dec22211</t>
  </si>
  <si>
    <t>3rd Lt. Jim Pfluecke 5/2/II, AotP</t>
  </si>
  <si>
    <t>Campaign (Enter description in Comments)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</si>
</sst>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1"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
      <sz val="8"/>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0" fillId="5" borderId="0" xfId="0" applyFill="1"/>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Q24" sqref="Q24"/>
    </sheetView>
  </sheetViews>
  <sheetFormatPr defaultRowHeight="15" x14ac:dyDescent="0.25"/>
  <cols>
    <col min="7" max="7" width="13.42578125" bestFit="1" customWidth="1"/>
  </cols>
  <sheetData>
    <row r="1" spans="1:14" ht="15" customHeight="1" x14ac:dyDescent="0.25">
      <c r="A1" s="55" t="s">
        <v>139</v>
      </c>
      <c r="B1" s="55"/>
      <c r="C1" s="55"/>
      <c r="D1" s="55"/>
      <c r="E1" s="55"/>
      <c r="F1" s="55"/>
      <c r="G1" s="55"/>
      <c r="H1" s="55"/>
      <c r="I1" s="38" t="s">
        <v>104</v>
      </c>
      <c r="J1" s="40"/>
      <c r="K1" s="38" t="s">
        <v>105</v>
      </c>
      <c r="L1" s="40"/>
      <c r="M1" s="33"/>
      <c r="N1" s="33"/>
    </row>
    <row r="2" spans="1:14" ht="15" customHeight="1" x14ac:dyDescent="0.25">
      <c r="A2" s="55"/>
      <c r="B2" s="55"/>
      <c r="C2" s="55"/>
      <c r="D2" s="55"/>
      <c r="E2" s="55"/>
      <c r="F2" s="55"/>
      <c r="G2" s="55"/>
      <c r="H2" s="55"/>
      <c r="I2" s="53">
        <v>2002</v>
      </c>
      <c r="J2" s="54"/>
      <c r="K2" s="53">
        <v>2022</v>
      </c>
      <c r="L2" s="54"/>
      <c r="M2" s="34"/>
      <c r="N2" s="34"/>
    </row>
    <row r="3" spans="1:14" ht="15" customHeight="1" x14ac:dyDescent="0.25">
      <c r="A3" s="55"/>
      <c r="B3" s="55"/>
      <c r="C3" s="55"/>
      <c r="D3" s="55"/>
      <c r="E3" s="55"/>
      <c r="F3" s="55"/>
      <c r="G3" s="55"/>
      <c r="H3" s="55"/>
      <c r="I3" s="34"/>
      <c r="J3" s="34"/>
      <c r="K3" s="34"/>
      <c r="L3" s="34"/>
      <c r="M3" s="34"/>
      <c r="N3" s="34"/>
    </row>
    <row r="4" spans="1:14" x14ac:dyDescent="0.25">
      <c r="A4" s="38" t="s">
        <v>46</v>
      </c>
      <c r="B4" s="39"/>
      <c r="C4" s="39"/>
      <c r="D4" s="40"/>
      <c r="G4" s="56" t="s">
        <v>65</v>
      </c>
      <c r="H4" s="57"/>
      <c r="I4" s="3"/>
      <c r="J4" s="3"/>
      <c r="K4" s="3"/>
      <c r="L4" s="3"/>
      <c r="M4" s="3"/>
      <c r="N4" s="3"/>
    </row>
    <row r="5" spans="1:14" x14ac:dyDescent="0.25">
      <c r="A5" s="51" t="s">
        <v>43</v>
      </c>
      <c r="B5" s="52"/>
      <c r="C5" s="51" t="s">
        <v>44</v>
      </c>
      <c r="D5" s="52"/>
      <c r="G5" s="41" t="s">
        <v>189</v>
      </c>
      <c r="H5" s="42"/>
      <c r="I5" s="3"/>
      <c r="J5" s="3"/>
      <c r="K5" s="3"/>
      <c r="L5" s="3"/>
      <c r="M5" s="3"/>
      <c r="N5" s="3"/>
    </row>
    <row r="6" spans="1:14" x14ac:dyDescent="0.25">
      <c r="A6" s="8" t="s">
        <v>75</v>
      </c>
      <c r="B6" s="8" t="s">
        <v>76</v>
      </c>
      <c r="C6" s="8" t="s">
        <v>75</v>
      </c>
      <c r="D6" s="8" t="s">
        <v>76</v>
      </c>
      <c r="G6" s="43"/>
      <c r="H6" s="44"/>
      <c r="I6" s="3"/>
      <c r="J6" s="3"/>
      <c r="K6" s="3"/>
      <c r="L6" s="3"/>
      <c r="M6" s="3"/>
      <c r="N6" s="3"/>
    </row>
    <row r="7" spans="1:14" x14ac:dyDescent="0.25">
      <c r="A7" s="22">
        <f>'OBD File'!D3</f>
        <v>148.31</v>
      </c>
      <c r="B7" s="23">
        <f>A7/B9</f>
        <v>0.62234064873484118</v>
      </c>
      <c r="C7" s="22">
        <f>'OBD File'!M3</f>
        <v>90</v>
      </c>
      <c r="D7" s="23">
        <f>C7/B9</f>
        <v>0.37765935126515882</v>
      </c>
      <c r="G7" s="38" t="s">
        <v>55</v>
      </c>
      <c r="H7" s="40"/>
      <c r="I7" s="3"/>
      <c r="J7" s="3"/>
      <c r="K7" s="3"/>
      <c r="L7" s="3"/>
      <c r="M7" s="3"/>
      <c r="N7" s="3"/>
    </row>
    <row r="8" spans="1:14" x14ac:dyDescent="0.25">
      <c r="B8" s="45" t="s">
        <v>45</v>
      </c>
      <c r="C8" s="46"/>
      <c r="G8" s="20" t="s">
        <v>56</v>
      </c>
      <c r="H8" s="21">
        <v>30</v>
      </c>
      <c r="I8" s="3"/>
      <c r="J8" s="3"/>
      <c r="K8" s="3"/>
      <c r="L8" s="3"/>
      <c r="M8" s="3"/>
      <c r="N8" s="3"/>
    </row>
    <row r="9" spans="1:14" x14ac:dyDescent="0.25">
      <c r="B9" s="47">
        <f>SUM(A7+C7)</f>
        <v>238.31</v>
      </c>
      <c r="C9" s="48"/>
      <c r="G9" s="20" t="s">
        <v>57</v>
      </c>
      <c r="H9" s="21">
        <v>30</v>
      </c>
      <c r="I9" s="3"/>
      <c r="J9" s="3"/>
      <c r="K9" s="3"/>
      <c r="L9" s="3"/>
      <c r="M9" s="3"/>
      <c r="N9" s="3"/>
    </row>
    <row r="10" spans="1:14" x14ac:dyDescent="0.25">
      <c r="B10" s="49"/>
      <c r="C10" s="50"/>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8" t="s">
        <v>52</v>
      </c>
      <c r="B12" s="39"/>
      <c r="C12" s="39"/>
      <c r="D12" s="39"/>
      <c r="E12" s="4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v>
      </c>
      <c r="B14" s="18">
        <v>1</v>
      </c>
      <c r="C14" s="18">
        <v>5</v>
      </c>
      <c r="D14" s="18">
        <v>0</v>
      </c>
      <c r="E14" s="18">
        <v>1</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8" t="s">
        <v>53</v>
      </c>
      <c r="B16" s="39"/>
      <c r="C16" s="39"/>
      <c r="D16" s="39"/>
      <c r="E16" s="4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1</v>
      </c>
      <c r="C18" s="18">
        <v>5</v>
      </c>
      <c r="D18" s="18">
        <v>0</v>
      </c>
      <c r="E18" s="18">
        <v>1</v>
      </c>
    </row>
    <row r="19" spans="1:15" x14ac:dyDescent="0.25">
      <c r="G19" s="58" t="s">
        <v>96</v>
      </c>
      <c r="H19" s="59"/>
      <c r="I19" s="3"/>
      <c r="J19" s="58" t="s">
        <v>97</v>
      </c>
      <c r="K19" s="59"/>
      <c r="L19" s="3"/>
      <c r="M19" s="64" t="s">
        <v>99</v>
      </c>
      <c r="N19" s="65"/>
      <c r="O19" s="3"/>
    </row>
    <row r="20" spans="1:15" x14ac:dyDescent="0.25">
      <c r="A20" s="38" t="s">
        <v>54</v>
      </c>
      <c r="B20" s="39"/>
      <c r="C20" s="39"/>
      <c r="D20" s="39"/>
      <c r="E20" s="40"/>
      <c r="G20" s="60"/>
      <c r="H20" s="61"/>
      <c r="I20" s="3"/>
      <c r="J20" s="60"/>
      <c r="K20" s="61"/>
      <c r="L20" s="3"/>
      <c r="M20" s="66"/>
      <c r="N20" s="67"/>
      <c r="O20" s="3"/>
    </row>
    <row r="21" spans="1:15" x14ac:dyDescent="0.25">
      <c r="A21" s="8" t="s">
        <v>47</v>
      </c>
      <c r="B21" s="8" t="s">
        <v>48</v>
      </c>
      <c r="C21" s="8" t="s">
        <v>7</v>
      </c>
      <c r="D21" s="8" t="s">
        <v>49</v>
      </c>
      <c r="E21" s="8" t="s">
        <v>50</v>
      </c>
      <c r="G21" s="51" t="s">
        <v>81</v>
      </c>
      <c r="H21" s="52"/>
      <c r="I21" s="27">
        <f>COUNTIFS('DOR Games'!G2:G4909,"HPS Antietam")</f>
        <v>1</v>
      </c>
      <c r="J21" s="51" t="s">
        <v>81</v>
      </c>
      <c r="K21" s="52"/>
      <c r="L21" s="27">
        <f>COUNTIFS('DOR Games'!G2:G4910,"TS Antietam")</f>
        <v>0</v>
      </c>
      <c r="M21" s="51" t="s">
        <v>100</v>
      </c>
      <c r="N21" s="52"/>
      <c r="O21" s="27">
        <v>1</v>
      </c>
    </row>
    <row r="22" spans="1:15" x14ac:dyDescent="0.25">
      <c r="A22" s="18">
        <v>2</v>
      </c>
      <c r="B22" s="18">
        <v>0</v>
      </c>
      <c r="C22" s="18">
        <v>0</v>
      </c>
      <c r="D22" s="18">
        <v>0</v>
      </c>
      <c r="E22" s="18">
        <v>0</v>
      </c>
      <c r="G22" s="51" t="s">
        <v>82</v>
      </c>
      <c r="H22" s="52"/>
      <c r="I22" s="27">
        <f>COUNTIFS('DOR Games'!G2:G4910,"HPS Atlanta")</f>
        <v>4</v>
      </c>
      <c r="J22" s="51" t="s">
        <v>98</v>
      </c>
      <c r="K22" s="52"/>
      <c r="L22" s="27">
        <f>COUNTIFS('DOR Games'!G2:G4910,"TS Bull Run")</f>
        <v>0</v>
      </c>
      <c r="M22" s="51" t="s">
        <v>102</v>
      </c>
      <c r="N22" s="52"/>
      <c r="O22" s="27">
        <f>COUNTIFS('DOR Games'!G2:G4910,"MATRIX- Forge of Freedom")</f>
        <v>0</v>
      </c>
    </row>
    <row r="23" spans="1:15" x14ac:dyDescent="0.25">
      <c r="A23" s="24"/>
      <c r="B23" s="24"/>
      <c r="C23" s="24"/>
      <c r="D23" s="24"/>
      <c r="E23" s="24"/>
      <c r="G23" s="51" t="s">
        <v>83</v>
      </c>
      <c r="H23" s="52"/>
      <c r="I23" s="27">
        <f>COUNTIFS('DOR Games'!G2:G4911,"HPS Chancellorsville")</f>
        <v>0</v>
      </c>
      <c r="J23" s="51" t="s">
        <v>84</v>
      </c>
      <c r="K23" s="52"/>
      <c r="L23" s="27">
        <f>COUNTIFS('DOR Games'!G2:G4911,"TS Chickamauga")</f>
        <v>0</v>
      </c>
      <c r="M23" s="51" t="s">
        <v>101</v>
      </c>
      <c r="N23" s="52"/>
      <c r="O23" s="27">
        <f>COUNTIFS('DOR Games'!G2:G4911,"War Between The States (WBTS)")</f>
        <v>0</v>
      </c>
    </row>
    <row r="24" spans="1:15" x14ac:dyDescent="0.25">
      <c r="A24" s="3"/>
      <c r="B24" s="3"/>
      <c r="C24" s="3"/>
      <c r="D24" s="26" t="s">
        <v>80</v>
      </c>
      <c r="E24" s="26" t="s">
        <v>103</v>
      </c>
      <c r="G24" s="51" t="s">
        <v>84</v>
      </c>
      <c r="H24" s="52"/>
      <c r="I24" s="27">
        <f>COUNTIFS('DOR Games'!G2:G4912,"HPS Chickamauga")</f>
        <v>0</v>
      </c>
      <c r="J24" s="51" t="s">
        <v>88</v>
      </c>
      <c r="K24" s="52"/>
      <c r="L24" s="27">
        <f>COUNTIFS('DOR Games'!G2:G4912,"TS Gettysburg")</f>
        <v>0</v>
      </c>
      <c r="M24" s="3"/>
      <c r="N24" s="3"/>
      <c r="O24" s="3"/>
    </row>
    <row r="25" spans="1:15" x14ac:dyDescent="0.25">
      <c r="A25" s="36" t="s">
        <v>79</v>
      </c>
      <c r="B25" s="37"/>
      <c r="C25" s="18">
        <f>SUM(A14:E14)</f>
        <v>9</v>
      </c>
      <c r="D25" s="25">
        <f>(2*(A14+B14)+C14)/(2*C25)</f>
        <v>0.61111111111111116</v>
      </c>
      <c r="E25" s="25">
        <f>(2*(D14+E14)+C14)/(2*C25)</f>
        <v>0.3888888888888889</v>
      </c>
      <c r="G25" s="51" t="s">
        <v>85</v>
      </c>
      <c r="H25" s="52"/>
      <c r="I25" s="27">
        <f>COUNTIFS('DOR Games'!G2:G4913,"HPS Corinth")</f>
        <v>1</v>
      </c>
      <c r="J25" s="51" t="s">
        <v>94</v>
      </c>
      <c r="K25" s="52"/>
      <c r="L25" s="27">
        <f>COUNTIFS('DOR Games'!G2:G4913,"TS Shiloh")</f>
        <v>0</v>
      </c>
      <c r="M25" s="3"/>
      <c r="N25" s="3"/>
      <c r="O25" s="3"/>
    </row>
    <row r="26" spans="1:15" x14ac:dyDescent="0.25">
      <c r="A26" s="36" t="s">
        <v>77</v>
      </c>
      <c r="B26" s="37"/>
      <c r="C26" s="18">
        <f>SUM(A18:E18)</f>
        <v>7</v>
      </c>
      <c r="D26" s="25">
        <f>(2*(A18+B18)+C18)/(2*C26)</f>
        <v>0.5</v>
      </c>
      <c r="E26" s="25">
        <f>(2*(D18+E18)+C18)/(2*C26)</f>
        <v>0.5</v>
      </c>
      <c r="F26" s="15"/>
      <c r="G26" s="51" t="s">
        <v>106</v>
      </c>
      <c r="H26" s="52"/>
      <c r="I26" s="27">
        <f>COUNTIFS('DOR Games'!G2:G4914,"WDS Civil War Battles")</f>
        <v>0</v>
      </c>
      <c r="J26" s="3"/>
      <c r="K26" s="3"/>
      <c r="L26" s="3"/>
      <c r="M26" s="3"/>
      <c r="N26" s="3"/>
      <c r="O26" s="3"/>
    </row>
    <row r="27" spans="1:15" x14ac:dyDescent="0.25">
      <c r="A27" s="36" t="s">
        <v>78</v>
      </c>
      <c r="B27" s="37"/>
      <c r="C27" s="18">
        <f>SUM(A22:E22)</f>
        <v>2</v>
      </c>
      <c r="D27" s="25">
        <f>(2*(A22+B22)+C22)/(2*C27)</f>
        <v>1</v>
      </c>
      <c r="E27" s="25">
        <f>(2*(D22+E22)+C22)/(2*C27)</f>
        <v>0</v>
      </c>
      <c r="F27" s="15"/>
      <c r="G27" s="51" t="s">
        <v>86</v>
      </c>
      <c r="H27" s="52"/>
      <c r="I27" s="27">
        <f>COUNTIFS('DOR Games'!G2:G4914,"WDS Forgotten Campaigns")</f>
        <v>1</v>
      </c>
      <c r="J27" s="3"/>
      <c r="K27" s="3"/>
      <c r="L27" s="3"/>
      <c r="M27" s="3"/>
      <c r="N27" s="3"/>
      <c r="O27" s="3"/>
    </row>
    <row r="28" spans="1:15" x14ac:dyDescent="0.25">
      <c r="G28" s="51" t="s">
        <v>87</v>
      </c>
      <c r="H28" s="52"/>
      <c r="I28" s="27">
        <f>COUNTIFS('DOR Games'!G2:G4915,"HPS Franklin")</f>
        <v>0</v>
      </c>
      <c r="J28" s="3"/>
      <c r="K28" s="3"/>
      <c r="L28" s="3"/>
      <c r="M28" s="3"/>
      <c r="N28" s="3"/>
      <c r="O28" s="3"/>
    </row>
    <row r="29" spans="1:15" x14ac:dyDescent="0.25">
      <c r="G29" s="51" t="s">
        <v>88</v>
      </c>
      <c r="H29" s="52"/>
      <c r="I29" s="27">
        <f>COUNTIFS('DOR Games'!G2:G4916,"HPS Gettysburg")</f>
        <v>0</v>
      </c>
      <c r="J29" s="3"/>
      <c r="K29" s="3"/>
      <c r="L29" s="3"/>
      <c r="M29" s="3"/>
      <c r="N29" s="3"/>
      <c r="O29" s="3"/>
    </row>
    <row r="30" spans="1:15" x14ac:dyDescent="0.25">
      <c r="G30" s="51" t="s">
        <v>89</v>
      </c>
      <c r="H30" s="52"/>
      <c r="I30" s="27">
        <f>COUNTIFS('DOR Games'!G2:G4917,"JTS Overland")</f>
        <v>1</v>
      </c>
      <c r="J30" s="3"/>
      <c r="K30" s="3"/>
      <c r="L30" s="3"/>
      <c r="M30" s="3"/>
      <c r="N30" s="3"/>
      <c r="O30" s="3"/>
    </row>
    <row r="31" spans="1:15" x14ac:dyDescent="0.25">
      <c r="G31" s="51" t="s">
        <v>90</v>
      </c>
      <c r="H31" s="52"/>
      <c r="I31" s="27">
        <f>COUNTIFS('DOR Games'!G2:G4918,"HPS Ozark")</f>
        <v>0</v>
      </c>
      <c r="J31" s="3"/>
      <c r="K31" s="3"/>
      <c r="L31" s="3"/>
      <c r="M31" s="3"/>
      <c r="N31" s="3"/>
      <c r="O31" s="3"/>
    </row>
    <row r="32" spans="1:15" x14ac:dyDescent="0.25">
      <c r="G32" s="51" t="s">
        <v>91</v>
      </c>
      <c r="H32" s="52"/>
      <c r="I32" s="27">
        <f>COUNTIFS('DOR Games'!G2:G4919,"HPS Peninsula")</f>
        <v>0</v>
      </c>
      <c r="J32" s="3"/>
      <c r="K32" s="3"/>
      <c r="L32" s="3"/>
      <c r="M32" s="3"/>
      <c r="N32" s="3"/>
      <c r="O32" s="3"/>
    </row>
    <row r="33" spans="7:15" x14ac:dyDescent="0.25">
      <c r="G33" s="51" t="s">
        <v>92</v>
      </c>
      <c r="H33" s="52"/>
      <c r="I33" s="27">
        <f>COUNTIFS('DOR Games'!G2:G4920,"JTS Campaign Petersburg")</f>
        <v>0</v>
      </c>
      <c r="J33" s="3"/>
      <c r="K33" s="3"/>
      <c r="L33" s="3"/>
      <c r="M33" s="3"/>
      <c r="N33" s="3"/>
      <c r="O33" s="3"/>
    </row>
    <row r="34" spans="7:15" ht="15" customHeight="1" x14ac:dyDescent="0.25">
      <c r="G34" s="51" t="s">
        <v>93</v>
      </c>
      <c r="H34" s="52"/>
      <c r="I34" s="27">
        <f>COUNTIFS('DOR Games'!G2:G4921,"JTS Campaign Shenandoah")</f>
        <v>0</v>
      </c>
      <c r="J34" s="3"/>
      <c r="K34" s="3"/>
      <c r="L34" s="3"/>
      <c r="M34" s="3"/>
      <c r="N34" s="3"/>
      <c r="O34" s="3"/>
    </row>
    <row r="35" spans="7:15" x14ac:dyDescent="0.25">
      <c r="G35" s="51" t="s">
        <v>94</v>
      </c>
      <c r="H35" s="52"/>
      <c r="I35" s="27">
        <f>COUNTIFS('DOR Games'!G2:G4922,"HPS Shiloh")</f>
        <v>0</v>
      </c>
      <c r="J35" s="3"/>
      <c r="K35" s="3"/>
      <c r="L35" s="3"/>
      <c r="M35" s="3"/>
      <c r="N35" s="3"/>
      <c r="O35" s="3"/>
    </row>
    <row r="36" spans="7:15" x14ac:dyDescent="0.25">
      <c r="G36" s="51" t="s">
        <v>95</v>
      </c>
      <c r="H36" s="52"/>
      <c r="I36" s="27">
        <f>COUNTIFS('DOR Games'!G2:G4923,"HPS Vicksburg")</f>
        <v>0</v>
      </c>
      <c r="J36" s="3"/>
      <c r="K36" s="3"/>
      <c r="L36" s="3"/>
      <c r="M36" s="62" t="s">
        <v>79</v>
      </c>
      <c r="N36" s="63"/>
      <c r="O36" s="28">
        <f>SUM(I21:I36,L21:L25,O21:O23)</f>
        <v>9</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16"/>
  <sheetViews>
    <sheetView workbookViewId="0">
      <selection activeCell="K35" sqref="K35"/>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8" t="s">
        <v>39</v>
      </c>
      <c r="B1" s="69"/>
      <c r="C1" s="69"/>
      <c r="D1" s="70"/>
      <c r="F1" s="68" t="s">
        <v>40</v>
      </c>
      <c r="G1" s="69"/>
      <c r="H1" s="69"/>
      <c r="I1" s="70"/>
      <c r="K1" s="38" t="s">
        <v>46</v>
      </c>
      <c r="L1" s="39"/>
      <c r="M1" s="39"/>
      <c r="N1" s="40"/>
    </row>
    <row r="2" spans="1:14" x14ac:dyDescent="0.25">
      <c r="A2" s="7" t="s">
        <v>36</v>
      </c>
      <c r="B2" s="29" t="s">
        <v>37</v>
      </c>
      <c r="C2" s="7" t="s">
        <v>38</v>
      </c>
      <c r="D2" s="8" t="s">
        <v>42</v>
      </c>
      <c r="F2" s="9" t="s">
        <v>36</v>
      </c>
      <c r="G2" s="9" t="s">
        <v>41</v>
      </c>
      <c r="H2" s="9" t="s">
        <v>38</v>
      </c>
      <c r="I2" s="8" t="s">
        <v>42</v>
      </c>
      <c r="K2" s="51" t="s">
        <v>43</v>
      </c>
      <c r="L2" s="52"/>
      <c r="M2" s="51" t="s">
        <v>44</v>
      </c>
      <c r="N2" s="52"/>
    </row>
    <row r="3" spans="1:14" x14ac:dyDescent="0.25">
      <c r="A3" s="14">
        <v>42426</v>
      </c>
      <c r="B3" s="30" t="s">
        <v>157</v>
      </c>
      <c r="C3" s="1">
        <v>0.25</v>
      </c>
      <c r="D3" s="17">
        <f>SUM($C$3:$C$4924)</f>
        <v>148.31</v>
      </c>
      <c r="F3" s="14">
        <v>42486</v>
      </c>
      <c r="G3" s="1" t="s">
        <v>190</v>
      </c>
      <c r="H3" s="1">
        <v>0</v>
      </c>
      <c r="I3" s="17">
        <f>SUM(H3:H4934)</f>
        <v>90</v>
      </c>
      <c r="K3" s="71">
        <f>D3</f>
        <v>148.31</v>
      </c>
      <c r="L3" s="72"/>
      <c r="M3" s="71">
        <f>I3</f>
        <v>90</v>
      </c>
      <c r="N3" s="72"/>
    </row>
    <row r="4" spans="1:14" x14ac:dyDescent="0.25">
      <c r="A4" s="14">
        <v>43135</v>
      </c>
      <c r="B4" s="30" t="s">
        <v>151</v>
      </c>
      <c r="C4" s="1">
        <v>30.8</v>
      </c>
      <c r="F4" s="14">
        <v>43184</v>
      </c>
      <c r="G4" s="1" t="s">
        <v>191</v>
      </c>
      <c r="H4" s="1">
        <v>3</v>
      </c>
      <c r="L4" s="45" t="s">
        <v>45</v>
      </c>
      <c r="M4" s="46"/>
    </row>
    <row r="5" spans="1:14" x14ac:dyDescent="0.25">
      <c r="A5" s="14">
        <v>43173</v>
      </c>
      <c r="B5" s="30" t="s">
        <v>155</v>
      </c>
      <c r="C5" s="1">
        <v>34.6</v>
      </c>
      <c r="F5" s="14">
        <v>43184</v>
      </c>
      <c r="G5" s="1" t="s">
        <v>192</v>
      </c>
      <c r="H5" s="1">
        <v>3</v>
      </c>
      <c r="L5" s="47">
        <f>SUM(K3+M3)</f>
        <v>238.31</v>
      </c>
      <c r="M5" s="48"/>
    </row>
    <row r="6" spans="1:14" x14ac:dyDescent="0.25">
      <c r="A6" s="14">
        <v>43313</v>
      </c>
      <c r="B6" s="30" t="s">
        <v>163</v>
      </c>
      <c r="C6" s="1">
        <v>35.22</v>
      </c>
      <c r="F6" s="14">
        <v>43191</v>
      </c>
      <c r="G6" s="1" t="s">
        <v>193</v>
      </c>
      <c r="H6" s="1">
        <v>1</v>
      </c>
      <c r="L6" s="49"/>
      <c r="M6" s="50"/>
    </row>
    <row r="7" spans="1:14" x14ac:dyDescent="0.25">
      <c r="A7" s="14">
        <v>44511</v>
      </c>
      <c r="B7" s="30" t="s">
        <v>174</v>
      </c>
      <c r="C7" s="1">
        <v>3.52</v>
      </c>
      <c r="F7" s="14">
        <v>43282</v>
      </c>
      <c r="G7" s="1" t="s">
        <v>194</v>
      </c>
      <c r="H7" s="1">
        <v>3</v>
      </c>
    </row>
    <row r="8" spans="1:14" x14ac:dyDescent="0.25">
      <c r="A8" s="14">
        <v>44516</v>
      </c>
      <c r="B8" s="30" t="s">
        <v>177</v>
      </c>
      <c r="C8" s="1">
        <v>15.25</v>
      </c>
      <c r="F8" s="14">
        <v>43282</v>
      </c>
      <c r="G8" s="1" t="s">
        <v>195</v>
      </c>
      <c r="H8" s="1">
        <v>3</v>
      </c>
    </row>
    <row r="9" spans="1:14" x14ac:dyDescent="0.25">
      <c r="A9" s="14">
        <v>44594</v>
      </c>
      <c r="B9" s="30" t="s">
        <v>182</v>
      </c>
      <c r="C9" s="1">
        <v>6</v>
      </c>
      <c r="F9" s="14">
        <v>43372</v>
      </c>
      <c r="G9" s="1" t="s">
        <v>196</v>
      </c>
      <c r="H9" s="1">
        <v>3</v>
      </c>
    </row>
    <row r="10" spans="1:14" x14ac:dyDescent="0.25">
      <c r="A10" s="14">
        <v>44713</v>
      </c>
      <c r="B10" s="30" t="s">
        <v>185</v>
      </c>
      <c r="C10" s="1">
        <v>9.75</v>
      </c>
      <c r="F10" s="14">
        <v>43372</v>
      </c>
      <c r="G10" s="1" t="s">
        <v>197</v>
      </c>
      <c r="H10" s="1">
        <v>3</v>
      </c>
    </row>
    <row r="11" spans="1:14" x14ac:dyDescent="0.25">
      <c r="A11" s="14">
        <v>44899</v>
      </c>
      <c r="B11" s="30" t="s">
        <v>188</v>
      </c>
      <c r="C11" s="1">
        <v>7.24</v>
      </c>
      <c r="F11" s="14">
        <v>43372</v>
      </c>
      <c r="G11" s="1" t="s">
        <v>198</v>
      </c>
      <c r="H11" s="1">
        <v>1</v>
      </c>
    </row>
    <row r="12" spans="1:14" x14ac:dyDescent="0.25">
      <c r="A12" s="14">
        <v>45093</v>
      </c>
      <c r="B12" s="30" t="s">
        <v>180</v>
      </c>
      <c r="C12" s="1">
        <v>5.68</v>
      </c>
      <c r="F12" s="14">
        <v>43372</v>
      </c>
      <c r="G12" s="1" t="s">
        <v>199</v>
      </c>
      <c r="H12" s="1">
        <v>18</v>
      </c>
    </row>
    <row r="13" spans="1:14" x14ac:dyDescent="0.25">
      <c r="A13" s="14"/>
      <c r="F13" s="14">
        <v>43458</v>
      </c>
      <c r="G13" s="1" t="s">
        <v>200</v>
      </c>
      <c r="H13" s="1">
        <v>4</v>
      </c>
    </row>
    <row r="14" spans="1:14" x14ac:dyDescent="0.25">
      <c r="A14" s="14"/>
      <c r="F14" s="14">
        <v>43458</v>
      </c>
      <c r="G14" s="1" t="s">
        <v>201</v>
      </c>
      <c r="H14" s="1">
        <v>3</v>
      </c>
    </row>
    <row r="15" spans="1:14" x14ac:dyDescent="0.25">
      <c r="A15" s="14"/>
      <c r="F15" s="14">
        <v>43548</v>
      </c>
      <c r="G15" s="1" t="s">
        <v>202</v>
      </c>
      <c r="H15" s="1">
        <v>3</v>
      </c>
    </row>
    <row r="16" spans="1:14" x14ac:dyDescent="0.25">
      <c r="A16" s="14"/>
      <c r="F16" s="14">
        <v>43548</v>
      </c>
      <c r="G16" s="1" t="s">
        <v>203</v>
      </c>
      <c r="H16" s="1">
        <v>3</v>
      </c>
    </row>
    <row r="17" spans="1:8" x14ac:dyDescent="0.25">
      <c r="A17" s="14"/>
      <c r="F17" s="14">
        <v>43548</v>
      </c>
      <c r="G17" s="1" t="s">
        <v>204</v>
      </c>
      <c r="H17" s="1">
        <v>0</v>
      </c>
    </row>
    <row r="18" spans="1:8" x14ac:dyDescent="0.25">
      <c r="A18" s="14"/>
      <c r="F18" s="14">
        <v>43650</v>
      </c>
      <c r="G18" s="1" t="s">
        <v>205</v>
      </c>
      <c r="H18" s="1">
        <v>3</v>
      </c>
    </row>
    <row r="19" spans="1:8" x14ac:dyDescent="0.25">
      <c r="A19" s="14"/>
      <c r="F19" s="14">
        <v>43650</v>
      </c>
      <c r="G19" s="1" t="s">
        <v>206</v>
      </c>
      <c r="H19" s="1">
        <v>3</v>
      </c>
    </row>
    <row r="20" spans="1:8" x14ac:dyDescent="0.25">
      <c r="A20" s="14"/>
      <c r="F20" s="14">
        <v>43737</v>
      </c>
      <c r="G20" s="1" t="s">
        <v>207</v>
      </c>
      <c r="H20" s="1">
        <v>3</v>
      </c>
    </row>
    <row r="21" spans="1:8" x14ac:dyDescent="0.25">
      <c r="A21" s="14"/>
      <c r="F21" s="14">
        <v>43856</v>
      </c>
      <c r="G21" s="1" t="s">
        <v>208</v>
      </c>
      <c r="H21" s="1">
        <v>3</v>
      </c>
    </row>
    <row r="22" spans="1:8" x14ac:dyDescent="0.25">
      <c r="A22" s="14"/>
      <c r="F22" s="14">
        <v>43920</v>
      </c>
      <c r="G22" s="1" t="s">
        <v>209</v>
      </c>
      <c r="H22" s="1">
        <v>3</v>
      </c>
    </row>
    <row r="23" spans="1:8" x14ac:dyDescent="0.25">
      <c r="A23" s="14"/>
      <c r="F23" s="14">
        <v>44016</v>
      </c>
      <c r="G23" s="1" t="s">
        <v>210</v>
      </c>
      <c r="H23" s="1">
        <v>3</v>
      </c>
    </row>
    <row r="24" spans="1:8" x14ac:dyDescent="0.25">
      <c r="A24" s="14"/>
      <c r="F24" s="14">
        <v>44124</v>
      </c>
      <c r="G24" s="1" t="s">
        <v>211</v>
      </c>
      <c r="H24" s="1">
        <v>3</v>
      </c>
    </row>
    <row r="25" spans="1:8" x14ac:dyDescent="0.25">
      <c r="A25" s="14"/>
      <c r="F25" s="14">
        <v>44124</v>
      </c>
      <c r="G25" s="1" t="s">
        <v>212</v>
      </c>
      <c r="H25" s="1">
        <v>3</v>
      </c>
    </row>
    <row r="26" spans="1:8" x14ac:dyDescent="0.25">
      <c r="A26" s="14"/>
      <c r="F26" s="14">
        <v>44192</v>
      </c>
      <c r="G26" s="1" t="s">
        <v>213</v>
      </c>
      <c r="H26" s="1">
        <v>3</v>
      </c>
    </row>
    <row r="27" spans="1:8" x14ac:dyDescent="0.25">
      <c r="A27" s="14"/>
      <c r="F27" s="14">
        <v>44192</v>
      </c>
      <c r="G27" s="1" t="s">
        <v>214</v>
      </c>
      <c r="H27" s="1">
        <v>3</v>
      </c>
    </row>
    <row r="28" spans="1:8" x14ac:dyDescent="0.25">
      <c r="A28" s="14"/>
      <c r="F28" s="14">
        <v>44378</v>
      </c>
      <c r="G28" s="1" t="s">
        <v>215</v>
      </c>
      <c r="H28" s="1">
        <v>6</v>
      </c>
    </row>
    <row r="29" spans="1:8" x14ac:dyDescent="0.25">
      <c r="A29" s="14"/>
      <c r="F29" s="14">
        <v>44481</v>
      </c>
      <c r="G29" s="1" t="s">
        <v>216</v>
      </c>
      <c r="H29" s="1">
        <v>3</v>
      </c>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row>
    <row r="137" spans="1:8" x14ac:dyDescent="0.25">
      <c r="A137" s="14"/>
    </row>
    <row r="138" spans="1:8" x14ac:dyDescent="0.25">
      <c r="A138" s="14"/>
    </row>
    <row r="139" spans="1:8" x14ac:dyDescent="0.25">
      <c r="A139" s="14"/>
    </row>
    <row r="140" spans="1:8" x14ac:dyDescent="0.25">
      <c r="A140" s="14"/>
    </row>
    <row r="141" spans="1:8" x14ac:dyDescent="0.25">
      <c r="A141" s="14"/>
    </row>
    <row r="142" spans="1:8" x14ac:dyDescent="0.25">
      <c r="A142" s="14"/>
    </row>
    <row r="143" spans="1:8" x14ac:dyDescent="0.25">
      <c r="A143" s="14"/>
    </row>
    <row r="144" spans="1:8" x14ac:dyDescent="0.25">
      <c r="A144" s="14"/>
    </row>
    <row r="145" spans="1:1" x14ac:dyDescent="0.25">
      <c r="A145" s="14"/>
    </row>
    <row r="146" spans="1:1" x14ac:dyDescent="0.25">
      <c r="A146" s="14"/>
    </row>
    <row r="147" spans="1:1" x14ac:dyDescent="0.25">
      <c r="A147" s="14"/>
    </row>
    <row r="148" spans="1:1" x14ac:dyDescent="0.25">
      <c r="A148" s="14"/>
    </row>
    <row r="149" spans="1:1" x14ac:dyDescent="0.25">
      <c r="A149" s="14"/>
    </row>
    <row r="150" spans="1:1" x14ac:dyDescent="0.25">
      <c r="A150" s="14"/>
    </row>
    <row r="151" spans="1:1" x14ac:dyDescent="0.25">
      <c r="A151" s="14"/>
    </row>
    <row r="152" spans="1:1" x14ac:dyDescent="0.25">
      <c r="A152" s="14"/>
    </row>
    <row r="153" spans="1:1" x14ac:dyDescent="0.25">
      <c r="A153" s="14"/>
    </row>
    <row r="154" spans="1:1" x14ac:dyDescent="0.25">
      <c r="A154" s="14"/>
    </row>
    <row r="155" spans="1:1" x14ac:dyDescent="0.25">
      <c r="A155" s="14"/>
    </row>
    <row r="156" spans="1:1" x14ac:dyDescent="0.25">
      <c r="A156" s="14"/>
    </row>
    <row r="157" spans="1:1" x14ac:dyDescent="0.25">
      <c r="A157" s="14"/>
    </row>
    <row r="158" spans="1:1" x14ac:dyDescent="0.25">
      <c r="A158" s="14"/>
    </row>
    <row r="159" spans="1:1" x14ac:dyDescent="0.25">
      <c r="A159" s="14"/>
    </row>
    <row r="160" spans="1:1" x14ac:dyDescent="0.25">
      <c r="A160" s="14"/>
    </row>
    <row r="161" spans="1:1" x14ac:dyDescent="0.25">
      <c r="A161" s="14"/>
    </row>
    <row r="162" spans="1:1" x14ac:dyDescent="0.25">
      <c r="A162" s="14"/>
    </row>
    <row r="163" spans="1:1" x14ac:dyDescent="0.25">
      <c r="A163" s="14"/>
    </row>
    <row r="164" spans="1:1" x14ac:dyDescent="0.25">
      <c r="A164" s="14"/>
    </row>
    <row r="165" spans="1:1" x14ac:dyDescent="0.25">
      <c r="A165" s="14"/>
    </row>
    <row r="166" spans="1:1" x14ac:dyDescent="0.25">
      <c r="A166" s="14"/>
    </row>
    <row r="167" spans="1:1" x14ac:dyDescent="0.25">
      <c r="A167" s="14"/>
    </row>
    <row r="168" spans="1:1" x14ac:dyDescent="0.25">
      <c r="A168" s="14"/>
    </row>
    <row r="169" spans="1:1" x14ac:dyDescent="0.25">
      <c r="A169" s="14"/>
    </row>
    <row r="170" spans="1:1" x14ac:dyDescent="0.25">
      <c r="A170" s="14"/>
    </row>
    <row r="171" spans="1:1" x14ac:dyDescent="0.25">
      <c r="A171" s="14"/>
    </row>
    <row r="172" spans="1:1" x14ac:dyDescent="0.25">
      <c r="A172" s="14"/>
    </row>
    <row r="173" spans="1:1" x14ac:dyDescent="0.25">
      <c r="A173" s="14"/>
    </row>
    <row r="174" spans="1:1" x14ac:dyDescent="0.25">
      <c r="A174" s="14"/>
    </row>
    <row r="175" spans="1:1" x14ac:dyDescent="0.25">
      <c r="A175" s="14"/>
    </row>
    <row r="176" spans="1:1" x14ac:dyDescent="0.25">
      <c r="A176" s="14"/>
    </row>
    <row r="177" spans="1:1" x14ac:dyDescent="0.25">
      <c r="A177" s="14"/>
    </row>
    <row r="178" spans="1:1" x14ac:dyDescent="0.25">
      <c r="A178" s="14"/>
    </row>
    <row r="179" spans="1:1" x14ac:dyDescent="0.25">
      <c r="A179" s="14"/>
    </row>
    <row r="180" spans="1:1" x14ac:dyDescent="0.25">
      <c r="A180" s="14"/>
    </row>
    <row r="181" spans="1:1" x14ac:dyDescent="0.25">
      <c r="A181" s="14"/>
    </row>
    <row r="182" spans="1:1" x14ac:dyDescent="0.25">
      <c r="A182" s="14"/>
    </row>
    <row r="183" spans="1:1" x14ac:dyDescent="0.25">
      <c r="A183" s="14"/>
    </row>
    <row r="184" spans="1:1" x14ac:dyDescent="0.25">
      <c r="A184" s="14"/>
    </row>
    <row r="185" spans="1:1" x14ac:dyDescent="0.25">
      <c r="A185" s="14"/>
    </row>
    <row r="186" spans="1:1" x14ac:dyDescent="0.25">
      <c r="A186" s="14"/>
    </row>
    <row r="187" spans="1:1" x14ac:dyDescent="0.25">
      <c r="A187" s="14"/>
    </row>
    <row r="188" spans="1:1" x14ac:dyDescent="0.25">
      <c r="A188" s="14"/>
    </row>
    <row r="189" spans="1:1" x14ac:dyDescent="0.25">
      <c r="A189" s="14"/>
    </row>
    <row r="190" spans="1:1" x14ac:dyDescent="0.25">
      <c r="A190" s="14"/>
    </row>
    <row r="191" spans="1:1" x14ac:dyDescent="0.25">
      <c r="A191" s="14"/>
    </row>
    <row r="192" spans="1:1" x14ac:dyDescent="0.25">
      <c r="A192" s="14"/>
    </row>
    <row r="193" spans="1:1" x14ac:dyDescent="0.25">
      <c r="A193" s="14"/>
    </row>
    <row r="194" spans="1:1" x14ac:dyDescent="0.25">
      <c r="A194" s="14"/>
    </row>
    <row r="195" spans="1:1" x14ac:dyDescent="0.25">
      <c r="A195" s="14"/>
    </row>
    <row r="196" spans="1:1" x14ac:dyDescent="0.25">
      <c r="A196" s="14"/>
    </row>
    <row r="197" spans="1:1" x14ac:dyDescent="0.25">
      <c r="A197" s="14"/>
    </row>
    <row r="198" spans="1:1" x14ac:dyDescent="0.25">
      <c r="A198" s="14"/>
    </row>
    <row r="199" spans="1:1" x14ac:dyDescent="0.25">
      <c r="A199" s="14"/>
    </row>
    <row r="200" spans="1:1" x14ac:dyDescent="0.25">
      <c r="A200" s="14"/>
    </row>
    <row r="201" spans="1:1" x14ac:dyDescent="0.25">
      <c r="A201" s="14"/>
    </row>
    <row r="202" spans="1:1" x14ac:dyDescent="0.25">
      <c r="A202" s="14"/>
    </row>
    <row r="203" spans="1:1" x14ac:dyDescent="0.25">
      <c r="A203" s="14"/>
    </row>
    <row r="204" spans="1:1" x14ac:dyDescent="0.25">
      <c r="A204" s="14"/>
    </row>
    <row r="205" spans="1:1" x14ac:dyDescent="0.25">
      <c r="A205" s="14"/>
    </row>
    <row r="206" spans="1:1" x14ac:dyDescent="0.25">
      <c r="A206" s="14"/>
    </row>
    <row r="207" spans="1:1" x14ac:dyDescent="0.25">
      <c r="A207" s="14"/>
    </row>
    <row r="208" spans="1:1"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P207"/>
  <sheetViews>
    <sheetView zoomScale="80" zoomScaleNormal="80" workbookViewId="0">
      <selection activeCell="F24" sqref="F24"/>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42"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42" x14ac:dyDescent="0.25">
      <c r="A2" s="16">
        <v>42001</v>
      </c>
      <c r="B2" s="32" t="s">
        <v>157</v>
      </c>
      <c r="C2" t="s">
        <v>141</v>
      </c>
      <c r="D2" t="s">
        <v>158</v>
      </c>
      <c r="E2" t="s">
        <v>143</v>
      </c>
      <c r="F2" t="s">
        <v>159</v>
      </c>
      <c r="G2" t="s">
        <v>149</v>
      </c>
      <c r="H2" t="s">
        <v>148</v>
      </c>
      <c r="I2" t="s">
        <v>146</v>
      </c>
      <c r="J2" s="14">
        <v>42426</v>
      </c>
      <c r="K2" s="15">
        <v>1</v>
      </c>
      <c r="L2" s="15" t="s">
        <v>144</v>
      </c>
      <c r="M2" t="s">
        <v>7</v>
      </c>
      <c r="N2" s="15">
        <v>0.25</v>
      </c>
      <c r="O2" s="15">
        <v>0.25</v>
      </c>
      <c r="P2" t="s">
        <v>144</v>
      </c>
      <c r="Q2" t="s">
        <v>154</v>
      </c>
      <c r="R2" t="s">
        <v>144</v>
      </c>
      <c r="S2" t="s">
        <v>154</v>
      </c>
      <c r="T2" t="s">
        <v>144</v>
      </c>
      <c r="U2" t="s">
        <v>154</v>
      </c>
      <c r="V2" t="s">
        <v>144</v>
      </c>
      <c r="W2" t="s">
        <v>154</v>
      </c>
      <c r="X2" t="s">
        <v>144</v>
      </c>
      <c r="Y2" t="s">
        <v>154</v>
      </c>
      <c r="Z2" t="s">
        <v>144</v>
      </c>
      <c r="AA2" t="s">
        <v>154</v>
      </c>
      <c r="AB2" t="s">
        <v>144</v>
      </c>
      <c r="AC2" t="s">
        <v>154</v>
      </c>
      <c r="AD2" t="s">
        <v>144</v>
      </c>
      <c r="AE2" t="s">
        <v>154</v>
      </c>
    </row>
    <row r="3" spans="1:42" x14ac:dyDescent="0.25">
      <c r="A3" s="16">
        <v>42304</v>
      </c>
      <c r="B3" s="32" t="s">
        <v>160</v>
      </c>
      <c r="C3" t="s">
        <v>141</v>
      </c>
      <c r="D3" t="s">
        <v>159</v>
      </c>
      <c r="E3" t="s">
        <v>143</v>
      </c>
      <c r="F3" t="s">
        <v>152</v>
      </c>
      <c r="G3" t="s">
        <v>161</v>
      </c>
      <c r="H3" t="s">
        <v>162</v>
      </c>
      <c r="I3" t="s">
        <v>147</v>
      </c>
      <c r="J3" s="14">
        <v>42373</v>
      </c>
      <c r="K3" s="15">
        <v>25</v>
      </c>
      <c r="L3" s="15" t="s">
        <v>141</v>
      </c>
      <c r="M3" t="s">
        <v>1</v>
      </c>
      <c r="N3" s="15">
        <v>4</v>
      </c>
      <c r="O3" s="15">
        <v>2.75</v>
      </c>
      <c r="P3" t="s">
        <v>144</v>
      </c>
      <c r="Q3" t="s">
        <v>154</v>
      </c>
      <c r="R3" t="s">
        <v>144</v>
      </c>
      <c r="S3" t="s">
        <v>154</v>
      </c>
      <c r="T3" t="s">
        <v>144</v>
      </c>
      <c r="U3" t="s">
        <v>154</v>
      </c>
      <c r="V3" t="s">
        <v>144</v>
      </c>
      <c r="W3" t="s">
        <v>154</v>
      </c>
      <c r="X3" t="s">
        <v>144</v>
      </c>
      <c r="Y3" t="s">
        <v>154</v>
      </c>
      <c r="Z3" t="s">
        <v>144</v>
      </c>
      <c r="AA3" t="s">
        <v>154</v>
      </c>
      <c r="AB3" t="s">
        <v>144</v>
      </c>
      <c r="AC3" t="s">
        <v>154</v>
      </c>
      <c r="AD3" t="s">
        <v>144</v>
      </c>
      <c r="AE3" t="s">
        <v>154</v>
      </c>
    </row>
    <row r="4" spans="1:42" x14ac:dyDescent="0.25">
      <c r="A4" s="16">
        <v>43313</v>
      </c>
      <c r="B4" s="32" t="s">
        <v>163</v>
      </c>
      <c r="C4" t="s">
        <v>141</v>
      </c>
      <c r="D4" t="s">
        <v>164</v>
      </c>
      <c r="E4" t="s">
        <v>143</v>
      </c>
      <c r="F4" t="s">
        <v>165</v>
      </c>
      <c r="G4" t="s">
        <v>153</v>
      </c>
      <c r="H4" t="s">
        <v>156</v>
      </c>
      <c r="I4" t="s">
        <v>166</v>
      </c>
      <c r="J4" s="14">
        <v>43313</v>
      </c>
      <c r="K4" s="15">
        <v>248</v>
      </c>
      <c r="L4" s="15" t="s">
        <v>143</v>
      </c>
      <c r="M4" t="s">
        <v>1</v>
      </c>
      <c r="N4" s="15">
        <v>27.28</v>
      </c>
      <c r="O4" s="15">
        <v>35.22</v>
      </c>
      <c r="P4" t="s">
        <v>141</v>
      </c>
      <c r="Q4" t="s">
        <v>167</v>
      </c>
      <c r="R4" t="s">
        <v>141</v>
      </c>
      <c r="S4" t="s">
        <v>168</v>
      </c>
      <c r="T4" t="s">
        <v>141</v>
      </c>
      <c r="U4" t="s">
        <v>169</v>
      </c>
      <c r="V4" t="s">
        <v>143</v>
      </c>
      <c r="W4" t="s">
        <v>170</v>
      </c>
      <c r="X4" t="s">
        <v>143</v>
      </c>
      <c r="Y4" t="s">
        <v>171</v>
      </c>
      <c r="Z4" t="s">
        <v>143</v>
      </c>
      <c r="AA4" t="s">
        <v>172</v>
      </c>
      <c r="AB4" t="s">
        <v>143</v>
      </c>
      <c r="AC4" t="s">
        <v>173</v>
      </c>
      <c r="AD4" t="s">
        <v>144</v>
      </c>
      <c r="AE4" t="s">
        <v>154</v>
      </c>
    </row>
    <row r="5" spans="1:42" x14ac:dyDescent="0.25">
      <c r="A5" s="16">
        <v>44511</v>
      </c>
      <c r="B5" s="32" t="s">
        <v>174</v>
      </c>
      <c r="C5" t="s">
        <v>141</v>
      </c>
      <c r="D5" t="s">
        <v>175</v>
      </c>
      <c r="E5" t="s">
        <v>143</v>
      </c>
      <c r="F5" t="s">
        <v>142</v>
      </c>
      <c r="G5" t="s">
        <v>149</v>
      </c>
      <c r="H5" t="s">
        <v>176</v>
      </c>
      <c r="I5" t="s">
        <v>146</v>
      </c>
      <c r="J5" s="14">
        <v>44511</v>
      </c>
      <c r="K5" s="15">
        <v>16</v>
      </c>
      <c r="L5" s="15" t="s">
        <v>141</v>
      </c>
      <c r="M5" t="s">
        <v>1</v>
      </c>
      <c r="N5" s="15">
        <v>5.48</v>
      </c>
      <c r="O5" s="15">
        <v>3.52</v>
      </c>
      <c r="P5" t="s">
        <v>144</v>
      </c>
      <c r="Q5" t="s">
        <v>154</v>
      </c>
      <c r="R5" t="s">
        <v>144</v>
      </c>
      <c r="S5" t="s">
        <v>154</v>
      </c>
      <c r="T5" t="s">
        <v>144</v>
      </c>
      <c r="U5" t="s">
        <v>154</v>
      </c>
      <c r="V5" t="s">
        <v>144</v>
      </c>
      <c r="W5" t="s">
        <v>154</v>
      </c>
      <c r="X5" t="s">
        <v>144</v>
      </c>
      <c r="Y5" t="s">
        <v>154</v>
      </c>
      <c r="Z5" t="s">
        <v>144</v>
      </c>
      <c r="AA5" t="s">
        <v>154</v>
      </c>
      <c r="AB5" t="s">
        <v>144</v>
      </c>
      <c r="AC5" t="s">
        <v>154</v>
      </c>
      <c r="AD5" t="s">
        <v>144</v>
      </c>
      <c r="AE5" t="s">
        <v>154</v>
      </c>
    </row>
    <row r="6" spans="1:42" x14ac:dyDescent="0.25">
      <c r="A6" s="16">
        <v>44516</v>
      </c>
      <c r="B6" s="32" t="s">
        <v>177</v>
      </c>
      <c r="C6" t="s">
        <v>141</v>
      </c>
      <c r="D6" t="s">
        <v>178</v>
      </c>
      <c r="E6" t="s">
        <v>143</v>
      </c>
      <c r="F6" t="s">
        <v>142</v>
      </c>
      <c r="G6" t="s">
        <v>145</v>
      </c>
      <c r="H6" t="s">
        <v>179</v>
      </c>
      <c r="I6" t="s">
        <v>146</v>
      </c>
      <c r="J6" s="14">
        <v>44516</v>
      </c>
      <c r="K6" s="15">
        <v>61</v>
      </c>
      <c r="L6" s="15" t="s">
        <v>144</v>
      </c>
      <c r="M6" t="s">
        <v>7</v>
      </c>
      <c r="N6" s="15">
        <v>15.25</v>
      </c>
      <c r="O6" s="15">
        <v>15.25</v>
      </c>
      <c r="P6" t="s">
        <v>144</v>
      </c>
      <c r="Q6" t="s">
        <v>154</v>
      </c>
      <c r="R6" t="s">
        <v>144</v>
      </c>
      <c r="S6" t="s">
        <v>154</v>
      </c>
      <c r="T6" t="s">
        <v>144</v>
      </c>
      <c r="U6" t="s">
        <v>154</v>
      </c>
      <c r="V6" t="s">
        <v>144</v>
      </c>
      <c r="W6" t="s">
        <v>154</v>
      </c>
      <c r="X6" t="s">
        <v>144</v>
      </c>
      <c r="Y6" t="s">
        <v>154</v>
      </c>
      <c r="Z6" t="s">
        <v>144</v>
      </c>
      <c r="AA6" t="s">
        <v>154</v>
      </c>
      <c r="AB6" t="s">
        <v>144</v>
      </c>
      <c r="AC6" t="s">
        <v>154</v>
      </c>
      <c r="AD6" t="s">
        <v>144</v>
      </c>
      <c r="AE6" t="s">
        <v>154</v>
      </c>
      <c r="AN6" t="s">
        <v>140</v>
      </c>
      <c r="AO6">
        <f>COUNTIFS('DOR Games'!$D$2:$D$419,"*"&amp;$AN$6&amp;"*")</f>
        <v>1</v>
      </c>
      <c r="AP6" t="s">
        <v>107</v>
      </c>
    </row>
    <row r="7" spans="1:42" x14ac:dyDescent="0.25">
      <c r="A7" s="16">
        <v>44538</v>
      </c>
      <c r="B7" s="32" t="s">
        <v>180</v>
      </c>
      <c r="C7" t="s">
        <v>141</v>
      </c>
      <c r="D7" t="s">
        <v>175</v>
      </c>
      <c r="E7" t="s">
        <v>143</v>
      </c>
      <c r="F7" t="s">
        <v>142</v>
      </c>
      <c r="G7" t="s">
        <v>149</v>
      </c>
      <c r="H7" t="s">
        <v>181</v>
      </c>
      <c r="I7" t="s">
        <v>146</v>
      </c>
      <c r="J7" s="14">
        <v>45093</v>
      </c>
      <c r="K7" s="15">
        <v>18</v>
      </c>
      <c r="L7" s="15" t="s">
        <v>143</v>
      </c>
      <c r="M7" t="s">
        <v>6</v>
      </c>
      <c r="N7" s="15">
        <v>4.32</v>
      </c>
      <c r="O7" s="15">
        <v>5.68</v>
      </c>
      <c r="P7" t="s">
        <v>144</v>
      </c>
      <c r="Q7" t="s">
        <v>154</v>
      </c>
      <c r="R7" t="s">
        <v>144</v>
      </c>
      <c r="S7" t="s">
        <v>154</v>
      </c>
      <c r="T7" t="s">
        <v>144</v>
      </c>
      <c r="U7" t="s">
        <v>154</v>
      </c>
      <c r="V7" t="s">
        <v>144</v>
      </c>
      <c r="W7" t="s">
        <v>154</v>
      </c>
      <c r="X7" t="s">
        <v>144</v>
      </c>
      <c r="Y7" t="s">
        <v>154</v>
      </c>
      <c r="Z7" t="s">
        <v>144</v>
      </c>
      <c r="AA7" t="s">
        <v>154</v>
      </c>
      <c r="AB7" t="s">
        <v>144</v>
      </c>
      <c r="AC7" t="s">
        <v>154</v>
      </c>
      <c r="AD7" t="s">
        <v>144</v>
      </c>
      <c r="AE7" t="s">
        <v>154</v>
      </c>
      <c r="AO7">
        <f>COUNTIFS('DOR Games'!$F$2:$F$419,"*"&amp;$AN$6&amp;"*")</f>
        <v>7</v>
      </c>
      <c r="AP7" t="s">
        <v>108</v>
      </c>
    </row>
    <row r="8" spans="1:42" x14ac:dyDescent="0.25">
      <c r="A8" s="16">
        <v>44594</v>
      </c>
      <c r="B8" s="32" t="s">
        <v>182</v>
      </c>
      <c r="C8" t="s">
        <v>141</v>
      </c>
      <c r="D8" t="s">
        <v>178</v>
      </c>
      <c r="E8" t="s">
        <v>143</v>
      </c>
      <c r="F8" t="s">
        <v>142</v>
      </c>
      <c r="G8" t="s">
        <v>183</v>
      </c>
      <c r="H8" t="s">
        <v>184</v>
      </c>
      <c r="I8" t="s">
        <v>146</v>
      </c>
      <c r="J8" s="14">
        <v>44594</v>
      </c>
      <c r="K8" s="15">
        <v>24</v>
      </c>
      <c r="L8" s="15" t="s">
        <v>143</v>
      </c>
      <c r="M8" t="s">
        <v>7</v>
      </c>
      <c r="N8" s="15">
        <v>6</v>
      </c>
      <c r="O8" s="15">
        <v>6</v>
      </c>
      <c r="P8" t="s">
        <v>144</v>
      </c>
      <c r="Q8" t="s">
        <v>154</v>
      </c>
      <c r="R8" t="s">
        <v>144</v>
      </c>
      <c r="S8" t="s">
        <v>154</v>
      </c>
      <c r="T8" t="s">
        <v>144</v>
      </c>
      <c r="U8" t="s">
        <v>154</v>
      </c>
      <c r="V8" t="s">
        <v>144</v>
      </c>
      <c r="W8" t="s">
        <v>154</v>
      </c>
      <c r="X8" t="s">
        <v>144</v>
      </c>
      <c r="Y8" t="s">
        <v>154</v>
      </c>
      <c r="Z8" t="s">
        <v>144</v>
      </c>
      <c r="AA8" t="s">
        <v>154</v>
      </c>
      <c r="AB8" t="s">
        <v>144</v>
      </c>
      <c r="AC8" t="s">
        <v>154</v>
      </c>
      <c r="AD8" t="s">
        <v>144</v>
      </c>
      <c r="AE8" t="s">
        <v>154</v>
      </c>
      <c r="AO8">
        <f>COUNTIFS('DOR Games'!$D$2:$D$419,"*"&amp;$AN$6&amp;"*")+COUNTIFS('DOR Games'!$F$2:$F$419,"*"&amp;$AN$6&amp;"*")</f>
        <v>8</v>
      </c>
      <c r="AP8" t="s">
        <v>109</v>
      </c>
    </row>
    <row r="9" spans="1:42" x14ac:dyDescent="0.25">
      <c r="A9" s="16">
        <v>44652</v>
      </c>
      <c r="B9" s="32" t="s">
        <v>185</v>
      </c>
      <c r="C9" t="s">
        <v>141</v>
      </c>
      <c r="D9" t="s">
        <v>186</v>
      </c>
      <c r="E9" t="s">
        <v>143</v>
      </c>
      <c r="F9" t="s">
        <v>142</v>
      </c>
      <c r="G9" t="s">
        <v>150</v>
      </c>
      <c r="H9" t="s">
        <v>187</v>
      </c>
      <c r="I9" t="s">
        <v>146</v>
      </c>
      <c r="J9" s="14">
        <v>44713</v>
      </c>
      <c r="K9" s="15">
        <v>39</v>
      </c>
      <c r="L9" s="15" t="s">
        <v>144</v>
      </c>
      <c r="M9" t="s">
        <v>7</v>
      </c>
      <c r="N9" s="15">
        <v>9.75</v>
      </c>
      <c r="O9" s="15">
        <v>9.75</v>
      </c>
      <c r="P9" t="s">
        <v>144</v>
      </c>
      <c r="Q9" t="s">
        <v>154</v>
      </c>
      <c r="R9" t="s">
        <v>144</v>
      </c>
      <c r="S9" t="s">
        <v>154</v>
      </c>
      <c r="T9" t="s">
        <v>144</v>
      </c>
      <c r="U9" t="s">
        <v>154</v>
      </c>
      <c r="V9" t="s">
        <v>144</v>
      </c>
      <c r="W9" t="s">
        <v>154</v>
      </c>
      <c r="X9" t="s">
        <v>144</v>
      </c>
      <c r="Y9" t="s">
        <v>154</v>
      </c>
      <c r="Z9" t="s">
        <v>144</v>
      </c>
      <c r="AA9" t="s">
        <v>154</v>
      </c>
      <c r="AB9" t="s">
        <v>144</v>
      </c>
      <c r="AC9" t="s">
        <v>154</v>
      </c>
      <c r="AD9" t="s">
        <v>144</v>
      </c>
      <c r="AE9" t="s">
        <v>154</v>
      </c>
      <c r="AO9">
        <f>COUNTIFS('DOR Games'!$D$2:$D$419,"*"&amp;$AN$6&amp;"*")+COUNTIFS('DOR Games'!$F$2:$F$419,"*"&amp;$AN$6&amp;"*")+COUNTIFS('DOR Games'!$Q$2:$Q$419,"*"&amp;$AN$6&amp;"*")+COUNTIFS('DOR Games'!$S$2:$S$419,"*"&amp;$AN$6&amp;"*")+COUNTIFS('DOR Games'!$U$2:$U$419,"*"&amp;$AN$6&amp;"*")+COUNTIFS('DOR Games'!$W$2:$W$419,"*"&amp;$AN$6&amp;"*")+COUNTIFS('DOR Games'!$Y$2:$Y$419,"*"&amp;$AN$6&amp;"*")+COUNTIFS('DOR Games'!$AA$2:$AA$419,"*"&amp;$AN$6&amp;"*")+COUNTIFS('DOR Games'!$AC$2:$AC$419,"*"&amp;$AN$6&amp;"*")+COUNTIFS('DOR Games'!$AE$2:$AE$419,"*"&amp;$AN$6&amp;"*")+COUNTIFS('DOR Games'!$AG$2:$AG$497,"*"&amp;$AN$6&amp;"*")</f>
        <v>9</v>
      </c>
      <c r="AP9" t="s">
        <v>110</v>
      </c>
    </row>
    <row r="10" spans="1:42" x14ac:dyDescent="0.25">
      <c r="A10" s="16">
        <v>42001</v>
      </c>
      <c r="B10" s="32" t="s">
        <v>217</v>
      </c>
      <c r="C10" t="s">
        <v>141</v>
      </c>
      <c r="D10" t="s">
        <v>158</v>
      </c>
      <c r="E10" t="s">
        <v>143</v>
      </c>
      <c r="F10" t="s">
        <v>218</v>
      </c>
      <c r="G10" t="s">
        <v>149</v>
      </c>
      <c r="H10" t="s">
        <v>219</v>
      </c>
      <c r="I10" t="s">
        <v>146</v>
      </c>
      <c r="J10" s="14">
        <v>42426</v>
      </c>
      <c r="K10" s="15">
        <v>33.428571428571402</v>
      </c>
      <c r="L10" s="15" t="s">
        <v>144</v>
      </c>
      <c r="M10" t="s">
        <v>7</v>
      </c>
      <c r="N10" s="15">
        <v>9.9728571428571406</v>
      </c>
      <c r="O10" s="15">
        <v>10.1164285714286</v>
      </c>
      <c r="P10" t="s">
        <v>144</v>
      </c>
      <c r="Q10" t="s">
        <v>154</v>
      </c>
      <c r="R10" t="s">
        <v>144</v>
      </c>
      <c r="S10" t="s">
        <v>154</v>
      </c>
      <c r="T10" t="s">
        <v>144</v>
      </c>
      <c r="U10" t="s">
        <v>154</v>
      </c>
      <c r="V10" t="s">
        <v>144</v>
      </c>
      <c r="W10" t="s">
        <v>154</v>
      </c>
      <c r="X10" t="s">
        <v>144</v>
      </c>
      <c r="Y10" t="s">
        <v>154</v>
      </c>
      <c r="Z10" t="s">
        <v>144</v>
      </c>
      <c r="AA10" t="s">
        <v>154</v>
      </c>
      <c r="AB10" t="s">
        <v>144</v>
      </c>
      <c r="AC10" t="s">
        <v>154</v>
      </c>
      <c r="AD10" t="s">
        <v>144</v>
      </c>
      <c r="AE10" t="s">
        <v>154</v>
      </c>
      <c r="AO10">
        <f>COUNTIFS('DOR Games'!$I$2:$I$422,"battle",'DOR Games'!$M$2:$M$422,"draw")+COUNTIFS('DOR Games'!$I$2:$I$422,"multiplayer battle",'DOR Games'!$M$2:$M$422,"draw")</f>
        <v>5</v>
      </c>
      <c r="AP10" t="s">
        <v>111</v>
      </c>
    </row>
    <row r="11" spans="1:42" x14ac:dyDescent="0.25">
      <c r="A11" s="16"/>
      <c r="J11" s="14"/>
      <c r="AO11">
        <f>COUNTIFS('DOR Games'!$I$2:$I$422,"maneuver",'DOR Games'!$M$2:$M$422,"draw")+COUNTIFS('DOR Games'!$I$2:$I$422,"multiplayer maneuver",'DOR Games'!$M$2:$M$422,"draw")+COUNTIFS('DOR Games'!$I$2:$I$422,"west point training",'DOR Games'!$M$2:$M$422,"draw")</f>
        <v>0</v>
      </c>
      <c r="AP11" t="s">
        <v>112</v>
      </c>
    </row>
    <row r="12" spans="1:42" x14ac:dyDescent="0.25">
      <c r="A12" s="16"/>
      <c r="J12" s="14"/>
      <c r="AO12" s="35" cm="1">
        <f t="array" ref="AO12">SUM(COUNTIFS('DOR Games'!$I$2:$I$422,{"battle","multiplayer battle"},'DOR Games'!$M$2:$M$422,"draw"))</f>
        <v>5</v>
      </c>
      <c r="AP12" t="s">
        <v>117</v>
      </c>
    </row>
    <row r="13" spans="1:42" x14ac:dyDescent="0.25">
      <c r="A13" s="16"/>
      <c r="J13" s="14"/>
      <c r="AO13" cm="1">
        <f t="array" ref="AO13">SUM(COUNTIFS('DOR Games'!$I$2:$I$422,{"maneuver","multiplayer maneuver","west point training"},'DOR Games'!$M$2:$M$422,"draw"))</f>
        <v>0</v>
      </c>
      <c r="AP13" t="s">
        <v>118</v>
      </c>
    </row>
    <row r="14" spans="1:42" x14ac:dyDescent="0.25">
      <c r="A14" s="16"/>
      <c r="J14" s="14"/>
      <c r="AO14" cm="1">
        <f t="array" ref="AO14">SUM(COUNTIFS('DOR Games'!$D$2:$D$422,"*"&amp;$AN$6&amp;"*",'DOR Games'!$I$2:$I$422,{"battle","multiplayer battle"},'DOR Games'!$L$2:$L$422,"csa",'DOR Games'!$M$2:$M$422,"major victory"))</f>
        <v>0</v>
      </c>
      <c r="AP14" t="s">
        <v>119</v>
      </c>
    </row>
    <row r="15" spans="1:42" x14ac:dyDescent="0.25">
      <c r="A15" s="16"/>
      <c r="J15" s="14"/>
      <c r="AO15" cm="1">
        <f t="array" ref="AO15">SUM(COUNTIFS('DOR Games'!$F$2:$F$422,"*"&amp;$AN$6&amp;"*",'DOR Games'!$I$2:$I$422,{"battle","multiplayer battle"},'DOR Games'!$L$2:$L$422,"usa",'DOR Games'!$M$2:$M$422,"major victory"))</f>
        <v>0</v>
      </c>
      <c r="AP15" t="s">
        <v>120</v>
      </c>
    </row>
    <row r="16" spans="1:42" x14ac:dyDescent="0.25">
      <c r="A16" s="16"/>
      <c r="J16" s="14"/>
      <c r="AO16" cm="1">
        <f t="array" ref="AO16">SUM(COUNTIFS('DOR Games'!$D$2:$D$422,"*"&amp;$AN$6&amp;"*",'DOR Games'!$I$2:$I$422,{"maneuver","multiplayer maneuver","west point training"},'DOR Games'!$L$2:$L$422,"csa",'DOR Games'!$M$2:$M$422,"major victory"))</f>
        <v>1</v>
      </c>
      <c r="AP16" t="s">
        <v>116</v>
      </c>
    </row>
    <row r="17" spans="1:42" x14ac:dyDescent="0.25">
      <c r="A17" s="16"/>
      <c r="J17" s="14"/>
      <c r="AO17" cm="1">
        <f t="array" ref="AO17">SUM(COUNTIFS('DOR Games'!$F$2:$F$422,"*"&amp;$AN$6&amp;"*",'DOR Games'!$I$2:$I$422,{"maneuver","multiplayer maneuver","west point training"},'DOR Games'!$L$2:$L$422,"usa",'DOR Games'!$M$2:$M$422,"major victory"))</f>
        <v>0</v>
      </c>
      <c r="AP17" t="s">
        <v>115</v>
      </c>
    </row>
    <row r="18" spans="1:42" x14ac:dyDescent="0.25">
      <c r="A18" s="16"/>
      <c r="J18" s="14"/>
      <c r="AO18" t="e" cm="1">
        <f t="array" ref="AO18">SUM(COUNTIFS('DOR Games'!$D$2:$D$422,"*"&amp;$AN$6&amp;"*",'DOR Games'!$I$2:$I$422,{"battle","multiplayer battle"},'DOR Games'!$L$2:$L$422,"csa",'DOR Games'!$M$2:$M$422,"major victory"))+SUM(COUNTIFS('DOR Games'!$Q$2:$Q$422,"*"&amp;$AN$6&amp;"*",'DOR Games'!$P$2:$P$422,"csa",'DOR Games'!$I$2:$I$422,{"battle","multiplayer battle"},'DOR Games'!$L$2:$L$422,"csa",'DOR Games'!$M$2:$M$422,"major victory"))+SUM(COUNTIFS('DOR Games'!$S$2:$S$422,"*"&amp;$AN$6&amp;"*",'DOR Games'!$R$2:$R$422,"csa",'DOR Games'!$I$2:$I$422,{"battle","multiplayer battle"},'DOR Games'!$L$2:$L$422,"csa",'DOR Games'!$M$2:$M$422,"major victory"))+SUM(COUNTIFS('DOR Games'!$U$2:$U$422,"*"&amp;$AN$6&amp;"*",'DOR Games'!$T$2:$T$422,"csa",'DOR Games'!$I$2:$I$422,{"battle","multiplayer battle"},'DOR Games'!$L$2:$L$422,"csa",'DOR Games'!$M$2:$M$422,"major victory"))+SUM(COUNTIFS('DOR Games'!$W$2:$W$422,"*"&amp;$AN$6&amp;"*",'DOR Games'!$V$2:$V$422,"csa",'DOR Games'!$I$2:$I$422,{"battle","multiplayer battle"},'DOR Games'!$L$2:$L$422,"csa",'DOR Games'!$M$2:$M$422,"major victory"))+SUM(COUNTIFS('DOR Games'!$Y$2:$Y$422,"*"&amp;$AN$6&amp;"*",'DOR Games'!$X$2:$X$422,"csa",'DOR Games'!$I$2:$I$422,{"battle","multiplayer battle"},'DOR Games'!$L$2:$L$422,"csa",'DOR Games'!$M$2:$M$422,"major victory"))+SUM(COUNTIFS('DOR Games'!$AA$2:$AA$422,"*"&amp;$AN$6&amp;"*",'DOR Games'!$Z$2:$Z$422,"csa",'DOR Games'!$I$2:$I$422,{"battle","multiplayer battle"},'DOR Games'!$L$2:$L$422,"csa",'DOR Games'!$M$2:$M$422,"major victory"))+SUM(COUNTIFS('DOR Games'!$AC$2:$AC$422,"*"&amp;$AN$6&amp;"*",'DOR Games'!$AB$2:$AB$422,"csa",'DOR Games'!$I$2:$I$422,{"battle","multiplayer battle"},'DOR Games'!$L$2:$L$422,"csa",'DOR Games'!$M$2:$M$422,"major victory"))+SUM(COUNTIFS('DOR Games'!$AE$2:$AE$422,"*"&amp;$AN$6&amp;"*",'DOR Games'!$AD$2:$AD$422,"csa",'DOR Games'!$I$2:$I$422,{"battle","multiplayer battle"},'DOR Games'!$L$2:$L$422,"csa",'DOR Games'!$M$2:$M$422,"major victory"))+SUM(COUNTIFS('DOR Games'!$AG$2:$AG$500,"*"&amp;$AN$6&amp;"*",'DOR Games'!$AF$2:$AF$499,"csa",'DOR Games'!$I$2:$I$422,{"battle","multiplayer battle"},'DOR Games'!$L$2:$L$422,"csa",'DOR Games'!$M$2:$M$422,"major victory"))</f>
        <v>#VALUE!</v>
      </c>
      <c r="AP18" t="s">
        <v>114</v>
      </c>
    </row>
    <row r="19" spans="1:42" x14ac:dyDescent="0.25">
      <c r="A19" s="16"/>
      <c r="J19" s="14"/>
      <c r="AO19" t="e" cm="1">
        <f t="array" ref="AO19">SUM(COUNTIFS('DOR Games'!$F$2:$F$422,"*"&amp;$AN$6&amp;"*",'DOR Games'!$I$2:$I$422,{"battle","multiplayer battle"},'DOR Games'!$L$2:$L$422,"usa",'DOR Games'!$M$2:$M$422,"major victory"))+SUM(COUNTIFS('DOR Games'!$Q$2:$Q$422,"*"&amp;$AN$6&amp;"*",'DOR Games'!$P$2:$P$422,"usa",'DOR Games'!$I$2:$I$422,{"battle","multiplayer battle"},'DOR Games'!$L$2:$L$422,"usa",'DOR Games'!$M$2:$M$422,"major victory"))+SUM(COUNTIFS('DOR Games'!$S$2:$S$422,"*"&amp;$AN$6&amp;"*",'DOR Games'!$R$2:$R$422,"usa",'DOR Games'!$I$2:$I$422,{"battle","multiplayer battle"},'DOR Games'!$L$2:$L$422,"usa",'DOR Games'!$M$2:$M$422,"major victory"))+SUM(COUNTIFS('DOR Games'!$U$2:$U$422,"*"&amp;$AN$6&amp;"*",'DOR Games'!$T$2:$T$422,"usa",'DOR Games'!$I$2:$I$422,{"battle","multiplayer battle"},'DOR Games'!$L$2:$L$422,"usa",'DOR Games'!$M$2:$M$422,"major victory"))+SUM(COUNTIFS('DOR Games'!$W$2:$W$422,"*"&amp;$AN$6&amp;"*",'DOR Games'!$V$2:$V$422,"usa",'DOR Games'!$I$2:$I$422,{"battle","multiplayer battle"},'DOR Games'!$L$2:$L$422,"usa",'DOR Games'!$M$2:$M$422,"major victory"))+SUM(COUNTIFS('DOR Games'!$Y$2:$Y$422,"*"&amp;$AN$6&amp;"*",'DOR Games'!$X$2:$X$422,"usa",'DOR Games'!$I$2:$I$422,{"battle","multiplayer battle"},'DOR Games'!$L$2:$L$422,"usa",'DOR Games'!$M$2:$M$422,"major victory"))+SUM(COUNTIFS('DOR Games'!$AA$2:$AA$422,"*"&amp;$AN$6&amp;"*",'DOR Games'!$Z$2:$Z$422,"usa",'DOR Games'!$I$2:$I$422,{"battle","multiplayer battle"},'DOR Games'!$L$2:$L$422,"usa",'DOR Games'!$M$2:$M$422,"major victory"))+SUM(COUNTIFS('DOR Games'!$AC$2:$AC$422,"*"&amp;$AN$6&amp;"*",'DOR Games'!$AB$2:$AB$422,"usa",'DOR Games'!$I$2:$I$422,{"battle","multiplayer battle"},'DOR Games'!$L$2:$L$422,"usa",'DOR Games'!$M$2:$M$422,"major victory"))+SUM(COUNTIFS('DOR Games'!$AE$2:$AE$422,"*"&amp;$AN$6&amp;"*",'DOR Games'!$AD$2:$AD$422,"usa",'DOR Games'!$I$2:$I$422,{"battle","multiplayer battle"},'DOR Games'!$L$2:$L$422,"usa",'DOR Games'!$M$2:$M$422,"major victory"))+SUM(COUNTIFS('DOR Games'!$AG$2:$AG$500,"*"&amp;$AN$6&amp;"*",'DOR Games'!$AF$2:$AF$499,"usa",'DOR Games'!$I$2:$I$422,{"battle","multiplayer battle"},'DOR Games'!$L$2:$L$422,"usa",'DOR Games'!$M$2:$M$422,"major victory"))</f>
        <v>#VALUE!</v>
      </c>
      <c r="AP19" t="s">
        <v>113</v>
      </c>
    </row>
    <row r="20" spans="1:42" x14ac:dyDescent="0.25">
      <c r="A20" s="16"/>
      <c r="J20" s="14"/>
      <c r="AO20" t="e" cm="1">
        <f t="array" ref="AO20">SUM(COUNTIFS('DOR Games'!$D$2:$D$422,"*"&amp;$AN$6&amp;"*",'DOR Games'!$I$2:$I$422,{"maneuver","multiplayer maneuver","west point training"},'DOR Games'!$L$2:$L$422,"csa",'DOR Games'!$M$2:$M$422,"major victory"))+SUM(COUNTIFS('DOR Games'!$Q$2:$Q$422,"*"&amp;$AN$6&amp;"*",'DOR Games'!$P$2:$P$422,"csa",'DOR Games'!$I$2:$I$422,{"maneuver","multiplayer maneuver","west point training"},'DOR Games'!$L$2:$L$422,"csa",'DOR Games'!$M$2:$M$422,"major victory"))+SUM(COUNTIFS('DOR Games'!$S$2:$S$422,"*"&amp;$AN$6&amp;"*",'DOR Games'!$R$2:$R$422,"csa",'DOR Games'!$I$2:$I$422,{"maneuver","multiplayer maneuver","west point training"},'DOR Games'!$L$2:$L$422,"csa",'DOR Games'!$M$2:$M$422,"major victory"))+SUM(COUNTIFS('DOR Games'!$U$2:$U$422,"*"&amp;$AN$6&amp;"*",'DOR Games'!$T$2:$T$422,"csa",'DOR Games'!$I$2:$I$422,{"maneuver","multiplayer maneuver","west point training"},'DOR Games'!$L$2:$L$422,"csa",'DOR Games'!$M$2:$M$422,"major victory"))+SUM(COUNTIFS('DOR Games'!$W$2:$W$422,"*"&amp;$AN$6&amp;"*",'DOR Games'!$V$2:$V$422,"csa",'DOR Games'!$I$2:$I$422,{"maneuver","multiplayer maneuver","west point training"},'DOR Games'!$L$2:$L$422,"csa",'DOR Games'!$M$2:$M$422,"major victory"))+SUM(COUNTIFS('DOR Games'!$Y$2:$Y$422,"*"&amp;$AN$6&amp;"*",'DOR Games'!$X$2:$X$422,"csa",'DOR Games'!$I$2:$I$422,{"maneuver","multiplayer maneuver","west point training"},'DOR Games'!$L$2:$L$422,"csa",'DOR Games'!$M$2:$M$422,"major victory"))+SUM(COUNTIFS('DOR Games'!$AA$2:$AA$422,"*"&amp;$AN$6&amp;"*",'DOR Games'!$Z$2:$Z$422,"csa",'DOR Games'!$I$2:$I$422,{"maneuver","multiplayer maneuver","west point training"},'DOR Games'!$L$2:$L$422,"csa",'DOR Games'!$M$2:$M$422,"major victory"))+SUM(COUNTIFS('DOR Games'!$AC$2:$AC$422,"*"&amp;$AN$6&amp;"*",'DOR Games'!$AB$2:$AB$422,"csa",'DOR Games'!$I$2:$I$422,{"maneuver","multiplayer maneuver","west point training"},'DOR Games'!$L$2:$L$422,"csa",'DOR Games'!$M$2:$M$422,"major victory"))+SUM(COUNTIFS('DOR Games'!$AE$2:$AE$422,"*"&amp;$AN$6&amp;"*",'DOR Games'!$AD$2:$AD$422,"csa",'DOR Games'!$I$2:$I$422,{"maneuver","multiplayer maneuver","west point training"},'DOR Games'!$L$2:$L$422,"csa",'DOR Games'!$M$2:$M$422,"major victory"))+SUM(COUNTIFS('DOR Games'!$AG$2:$AG$500,"*"&amp;$AN$6&amp;"*",'DOR Games'!$AF$2:$AF$499,"csa",'DOR Games'!$I$2:$I$422,{"maneuver","multiplayer maneuver","west point training"},'DOR Games'!$L$2:$L$422,"csa",'DOR Games'!$M$2:$M$422,"major victory"))</f>
        <v>#VALUE!</v>
      </c>
      <c r="AP20" t="s">
        <v>121</v>
      </c>
    </row>
    <row r="21" spans="1:42" x14ac:dyDescent="0.25">
      <c r="A21" s="16"/>
      <c r="J21" s="14"/>
      <c r="AO21" t="e" cm="1">
        <f t="array" ref="AO21">SUM(COUNTIFS('DOR Games'!$F$2:$F$422,"*"&amp;$AN$6&amp;"*",'DOR Games'!$I$2:$I$422,{"maneuver","multiplayer maneuver","west point training"},'DOR Games'!$L$2:$L$422,"usa",'DOR Games'!$M$2:$M$422,"major victory"))+SUM(COUNTIFS('DOR Games'!$Q$2:$Q$422,"*"&amp;$AN$6&amp;"*",'DOR Games'!$P$2:$P$422,"usa",'DOR Games'!$I$2:$I$422,{"maneuver","multiplayer maneuver","west point training"},'DOR Games'!$L$2:$L$422,"usa",'DOR Games'!$M$2:$M$422,"major victory"))+SUM(COUNTIFS('DOR Games'!$S$2:$S$422,"*"&amp;$AN$6&amp;"*",'DOR Games'!$R$2:$R$422,"usa",'DOR Games'!$I$2:$I$422,{"maneuver","multiplayer maneuver","west point training"},'DOR Games'!$L$2:$L$422,"usa",'DOR Games'!$M$2:$M$422,"major victory"))+SUM(COUNTIFS('DOR Games'!$U$2:$U$422,"*"&amp;$AN$6&amp;"*",'DOR Games'!$T$2:$T$422,"usa",'DOR Games'!$I$2:$I$422,{"maneuver","multiplayer maneuver","west point training"},'DOR Games'!$L$2:$L$422,"usa",'DOR Games'!$M$2:$M$422,"major victory"))+SUM(COUNTIFS('DOR Games'!$W$2:$W$422,"*"&amp;$AN$6&amp;"*",'DOR Games'!$V$2:$V$422,"usa",'DOR Games'!$I$2:$I$422,{"maneuver","multiplayer maneuver","west point training"},'DOR Games'!$L$2:$L$422,"usa",'DOR Games'!$M$2:$M$422,"major victory"))+SUM(COUNTIFS('DOR Games'!$Y$2:$Y$422,"*"&amp;$AN$6&amp;"*",'DOR Games'!$X$2:$X$422,"usa",'DOR Games'!$I$2:$I$422,{"maneuver","multiplayer maneuver","west point training"},'DOR Games'!$L$2:$L$422,"usa",'DOR Games'!$M$2:$M$422,"major victory"))+SUM(COUNTIFS('DOR Games'!$AA$2:$AA$422,"*"&amp;$AN$6&amp;"*",'DOR Games'!$Z$2:$Z$422,"usa",'DOR Games'!$I$2:$I$422,{"maneuver","multiplayer maneuver","west point training"},'DOR Games'!$L$2:$L$422,"usa",'DOR Games'!$M$2:$M$422,"major victory"))+SUM(COUNTIFS('DOR Games'!$AC$2:$AC$422,"*"&amp;$AN$6&amp;"*",'DOR Games'!$AB$2:$AB$422,"usa",'DOR Games'!$I$2:$I$422,{"maneuver","multiplayer maneuver","west point training"},'DOR Games'!$L$2:$L$422,"usa",'DOR Games'!$M$2:$M$422,"major victory"))+SUM(COUNTIFS('DOR Games'!$AE$2:$AE$422,"*"&amp;$AN$6&amp;"*",'DOR Games'!$AD$2:$AD$422,"usa",'DOR Games'!$I$2:$I$422,{"maneuver","multiplayer maneuver","west point training"},'DOR Games'!$L$2:$L$422,"usa",'DOR Games'!$M$2:$M$422,"major victory"))+SUM(COUNTIFS('DOR Games'!$AG$2:$AG$500,"*"&amp;$AN$6&amp;"*",'DOR Games'!$AF$2:$AF$499,"usa",'DOR Games'!$I$2:$I$422,{"maneuver","multiplayer maneuver","west point training"},'DOR Games'!$L$2:$L$422,"usa",'DOR Games'!$M$2:$M$422,"major victory"))</f>
        <v>#VALUE!</v>
      </c>
      <c r="AP21" t="s">
        <v>122</v>
      </c>
    </row>
    <row r="22" spans="1:42" x14ac:dyDescent="0.25">
      <c r="A22" s="16"/>
      <c r="J22" s="14"/>
      <c r="AO22" t="e" cm="1">
        <f t="array" ref="AO22">SUM(COUNTIFS('DOR Games'!$D$2:$D$422,"*"&amp;$AN$6&amp;"*",'DOR Games'!$I$2:$I$422,{"battle","multiplayer battle"},'DOR Games'!$L$2:$L$422,"csa",'DOR Games'!$M$2:$M$422,"minor victory"))+SUM(COUNTIFS('DOR Games'!$Q$2:$Q$422,"*"&amp;$AN$6&amp;"*",'DOR Games'!$P$2:$P$422,"csa",'DOR Games'!$I$2:$I$422,{"battle","multiplayer battle"},'DOR Games'!$L$2:$L$422,"csa",'DOR Games'!$M$2:$M$422,"minor victory"))+SUM(COUNTIFS('DOR Games'!$S$2:$S$422,"*"&amp;$AN$6&amp;"*",'DOR Games'!$R$2:$R$422,"csa",'DOR Games'!$I$2:$I$422,{"battle","multiplayer battle"},'DOR Games'!$L$2:$L$422,"csa",'DOR Games'!$M$2:$M$422,"minor victory"))+SUM(COUNTIFS('DOR Games'!$U$2:$U$422,"*"&amp;$AN$6&amp;"*",'DOR Games'!$T$2:$T$422,"csa",'DOR Games'!$I$2:$I$422,{"battle","multiplayer battle"},'DOR Games'!$L$2:$L$422,"csa",'DOR Games'!$M$2:$M$422,"minor victory"))+SUM(COUNTIFS('DOR Games'!$W$2:$W$422,"*"&amp;$AN$6&amp;"*",'DOR Games'!$V$2:$V$422,"csa",'DOR Games'!$I$2:$I$422,{"battle","multiplayer battle"},'DOR Games'!$L$2:$L$422,"csa",'DOR Games'!$M$2:$M$422,"minor victory"))+SUM(COUNTIFS('DOR Games'!$Y$2:$Y$422,"*"&amp;$AN$6&amp;"*",'DOR Games'!$X$2:$X$422,"csa",'DOR Games'!$I$2:$I$422,{"battle","multiplayer battle"},'DOR Games'!$L$2:$L$422,"csa",'DOR Games'!$M$2:$M$422,"minor victory"))+SUM(COUNTIFS('DOR Games'!$AA$2:$AA$422,"*"&amp;$AN$6&amp;"*",'DOR Games'!$Z$2:$Z$422,"csa",'DOR Games'!$I$2:$I$422,{"battle","multiplayer battle"},'DOR Games'!$L$2:$L$422,"csa",'DOR Games'!$M$2:$M$422,"minor victory"))+SUM(COUNTIFS('DOR Games'!$AC$2:$AC$422,"*"&amp;$AN$6&amp;"*",'DOR Games'!$AB$2:$AB$422,"csa",'DOR Games'!$I$2:$I$422,{"battle","multiplayer battle"},'DOR Games'!$L$2:$L$422,"csa",'DOR Games'!$M$2:$M$422,"minor victory"))+SUM(COUNTIFS('DOR Games'!$AE$2:$AE$422,"*"&amp;$AN$6&amp;"*",'DOR Games'!$AD$2:$AD$422,"csa",'DOR Games'!$I$2:$I$422,{"battle","multiplayer battle"},'DOR Games'!$L$2:$L$422,"csa",'DOR Games'!$M$2:$M$422,"minor victory"))+SUM(COUNTIFS('DOR Games'!$AG$2:$AG$500,"*"&amp;$AN$6&amp;"*",'DOR Games'!$AF$2:$AF$499,"csa",'DOR Games'!$I$2:$I$422,{"battle","multiplayer battle"},'DOR Games'!$L$2:$L$422,"csa",'DOR Games'!$M$2:$M$422,"minor victory"))</f>
        <v>#VALUE!</v>
      </c>
      <c r="AP22" t="s">
        <v>123</v>
      </c>
    </row>
    <row r="23" spans="1:42" x14ac:dyDescent="0.25">
      <c r="A23" s="16"/>
      <c r="J23" s="14"/>
      <c r="AO23" t="e" cm="1">
        <f t="array" ref="AO23">SUM(COUNTIFS('DOR Games'!$F$2:$F$422,"*"&amp;$AN$6&amp;"*",'DOR Games'!$I$2:$I$422,{"battle","multiplayer battle"},'DOR Games'!$L$2:$L$422,"usa",'DOR Games'!$M$2:$M$422,"minor victory"))+SUM(COUNTIFS('DOR Games'!$Q$2:$Q$422,"*"&amp;$AN$6&amp;"*",'DOR Games'!$P$2:$P$422,"usa",'DOR Games'!$I$2:$I$422,{"battle","multiplayer battle"},'DOR Games'!$L$2:$L$422,"usa",'DOR Games'!$M$2:$M$422,"minor victory"))+SUM(COUNTIFS('DOR Games'!$S$2:$S$422,"*"&amp;$AN$6&amp;"*",'DOR Games'!$R$2:$R$422,"usa",'DOR Games'!$I$2:$I$422,{"battle","multiplayer battle"},'DOR Games'!$L$2:$L$422,"usa",'DOR Games'!$M$2:$M$422,"minor victory"))+SUM(COUNTIFS('DOR Games'!$U$2:$U$422,"*"&amp;$AN$6&amp;"*",'DOR Games'!$T$2:$T$422,"usa",'DOR Games'!$I$2:$I$422,{"battle","multiplayer battle"},'DOR Games'!$L$2:$L$422,"usa",'DOR Games'!$M$2:$M$422,"minor victory"))+SUM(COUNTIFS('DOR Games'!$W$2:$W$422,"*"&amp;$AN$6&amp;"*",'DOR Games'!$V$2:$V$422,"usa",'DOR Games'!$I$2:$I$422,{"battle","multiplayer battle"},'DOR Games'!$L$2:$L$422,"usa",'DOR Games'!$M$2:$M$422,"minor victory"))+SUM(COUNTIFS('DOR Games'!$Y$2:$Y$422,"*"&amp;$AN$6&amp;"*",'DOR Games'!$X$2:$X$422,"usa",'DOR Games'!$I$2:$I$422,{"battle","multiplayer battle"},'DOR Games'!$L$2:$L$422,"usa",'DOR Games'!$M$2:$M$422,"minor victory"))+SUM(COUNTIFS('DOR Games'!$AA$2:$AA$422,"*"&amp;$AN$6&amp;"*",'DOR Games'!$Z$2:$Z$422,"usa",'DOR Games'!$I$2:$I$422,{"battle","multiplayer battle"},'DOR Games'!$L$2:$L$422,"usa",'DOR Games'!$M$2:$M$422,"minor victory"))+SUM(COUNTIFS('DOR Games'!$AC$2:$AC$422,"*"&amp;$AN$6&amp;"*",'DOR Games'!$AB$2:$AB$422,"usa",'DOR Games'!$I$2:$I$422,{"battle","multiplayer battle"},'DOR Games'!$L$2:$L$422,"usa",'DOR Games'!$M$2:$M$422,"minor victory"))+SUM(COUNTIFS('DOR Games'!$AE$2:$AE$422,"*"&amp;$AN$6&amp;"*",'DOR Games'!$AD$2:$AD$422,"usa",'DOR Games'!$I$2:$I$422,{"battle","multiplayer battle"},'DOR Games'!$L$2:$L$422,"usa",'DOR Games'!$M$2:$M$422,"major victory"))+SUM(COUNTIFS('DOR Games'!$AG$2:$AG$500,"*"&amp;$AN$6&amp;"*",'DOR Games'!$AF$2:$AF$499,"usa",'DOR Games'!$I$2:$I$422,{"battle","multiplayer battle"},'DOR Games'!$L$2:$L$422,"usa",'DOR Games'!$M$2:$M$422,"minor victory"))</f>
        <v>#VALUE!</v>
      </c>
      <c r="AP23" t="s">
        <v>124</v>
      </c>
    </row>
    <row r="24" spans="1:42" x14ac:dyDescent="0.25">
      <c r="A24" s="16"/>
      <c r="J24" s="14"/>
      <c r="AO24" t="e" cm="1">
        <f t="array" ref="AO24">SUM(COUNTIFS('DOR Games'!$D$2:$D$422,"*"&amp;$AN$6&amp;"*",'DOR Games'!$I$2:$I$422,{"maneuver","multiplayer maneuver","west point training"},'DOR Games'!$L$2:$L$422,"csa",'DOR Games'!$M$2:$M$422,"minor victory"))+SUM(COUNTIFS('DOR Games'!$Q$2:$Q$422,"*"&amp;$AN$6&amp;"*",'DOR Games'!$P$2:$P$422,"csa",'DOR Games'!$I$2:$I$422,{"maneuver","multiplayer maneuver","west point training"},'DOR Games'!$L$2:$L$422,"csa",'DOR Games'!$M$2:$M$422,"minor victory"))+SUM(COUNTIFS('DOR Games'!$S$2:$S$422,"*"&amp;$AN$6&amp;"*",'DOR Games'!$R$2:$R$422,"csa",'DOR Games'!$I$2:$I$422,{"maneuver","multiplayer maneuver","west point training"},'DOR Games'!$L$2:$L$422,"csa",'DOR Games'!$M$2:$M$422,"minor victory"))+SUM(COUNTIFS('DOR Games'!$U$2:$U$422,"*"&amp;$AN$6&amp;"*",'DOR Games'!$T$2:$T$422,"csa",'DOR Games'!$I$2:$I$422,{"maneuver","multiplayer maneuver","west point training"},'DOR Games'!$L$2:$L$422,"csa",'DOR Games'!$M$2:$M$422,"minor victory"))+SUM(COUNTIFS('DOR Games'!$W$2:$W$422,"*"&amp;$AN$6&amp;"*",'DOR Games'!$V$2:$V$422,"csa",'DOR Games'!$I$2:$I$422,{"maneuver","multiplayer maneuver","west point training"},'DOR Games'!$L$2:$L$422,"csa",'DOR Games'!$M$2:$M$422,"minor victory"))+SUM(COUNTIFS('DOR Games'!$Y$2:$Y$422,"*"&amp;$AN$6&amp;"*",'DOR Games'!$X$2:$X$422,"csa",'DOR Games'!$I$2:$I$422,{"maneuver","multiplayer maneuver","west point training"},'DOR Games'!$L$2:$L$422,"csa",'DOR Games'!$M$2:$M$422,"minor victory"))+SUM(COUNTIFS('DOR Games'!$AA$2:$AA$422,"*"&amp;$AN$6&amp;"*",'DOR Games'!$Z$2:$Z$422,"csa",'DOR Games'!$I$2:$I$422,{"maneuver","multiplayer maneuver","west point training"},'DOR Games'!$L$2:$L$422,"csa",'DOR Games'!$M$2:$M$422,"minor victory"))+SUM(COUNTIFS('DOR Games'!$AC$2:$AC$422,"*"&amp;$AN$6&amp;"*",'DOR Games'!$AB$2:$AB$422,"csa",'DOR Games'!$I$2:$I$422,{"maneuver","multiplayer maneuver","west point training"},'DOR Games'!$L$2:$L$422,"csa",'DOR Games'!$M$2:$M$422,"minor victory"))+SUM(COUNTIFS('DOR Games'!$AE$2:$AE$422,"*"&amp;$AN$6&amp;"*",'DOR Games'!$AD$2:$AD$422,"csa",'DOR Games'!$I$2:$I$422,{"maneuver","multiplayer maneuver","west point training"},'DOR Games'!$L$2:$L$422,"csa",'DOR Games'!$M$2:$M$422,"minor victory"))+SUM(COUNTIFS('DOR Games'!$AG$2:$AG$500,"*"&amp;$AN$6&amp;"*",'DOR Games'!$AF$2:$AF$499,"csa",'DOR Games'!$I$2:$I$422,{"maneuver","multiplayer maneuver","west point training"},'DOR Games'!$L$2:$L$422,"csa",'DOR Games'!$M$2:$M$422,"minor victory"))</f>
        <v>#VALUE!</v>
      </c>
      <c r="AP24" t="s">
        <v>125</v>
      </c>
    </row>
    <row r="25" spans="1:42" x14ac:dyDescent="0.25">
      <c r="A25" s="16"/>
      <c r="J25" s="14"/>
      <c r="AO25" t="e" cm="1">
        <f t="array" ref="AO25">SUM(COUNTIFS('DOR Games'!$F$2:$F$422,"*"&amp;$AN$6&amp;"*",'DOR Games'!$I$2:$I$422,{"maneuver","multiplayer maneuver","west point training"},'DOR Games'!$L$2:$L$422,"usa",'DOR Games'!$M$2:$M$422,"minor victory"))+SUM(COUNTIFS('DOR Games'!$Q$2:$Q$422,"*"&amp;$AN$6&amp;"*",'DOR Games'!$P$2:$P$422,"usa",'DOR Games'!$I$2:$I$422,{"maneuver","multiplayer maneuver","west point training"},'DOR Games'!$L$2:$L$422,"usa",'DOR Games'!$M$2:$M$422,"minor victory"))+SUM(COUNTIFS('DOR Games'!$S$2:$S$422,"*"&amp;$AN$6&amp;"*",'DOR Games'!$R$2:$R$422,"usa",'DOR Games'!$I$2:$I$422,{"maneuver","multiplayer maneuver","west point training"},'DOR Games'!$L$2:$L$422,"usa",'DOR Games'!$M$2:$M$422,"minor victory"))+SUM(COUNTIFS('DOR Games'!$U$2:$U$422,"*"&amp;$AN$6&amp;"*",'DOR Games'!$T$2:$T$422,"usa",'DOR Games'!$I$2:$I$422,{"maneuver","multiplayer maneuver","west point training"},'DOR Games'!$L$2:$L$422,"usa",'DOR Games'!$M$2:$M$422,"minor victory"))+SUM(COUNTIFS('DOR Games'!$W$2:$W$422,"*"&amp;$AN$6&amp;"*",'DOR Games'!$V$2:$V$422,"usa",'DOR Games'!$I$2:$I$422,{"maneuver","multiplayer maneuver","west point training"},'DOR Games'!$L$2:$L$422,"usa",'DOR Games'!$M$2:$M$422,"minor victory"))+SUM(COUNTIFS('DOR Games'!$Y$2:$Y$422,"*"&amp;$AN$6&amp;"*",'DOR Games'!$X$2:$X$422,"usa",'DOR Games'!$I$2:$I$422,{"maneuver","multiplayer maneuver","west point training"},'DOR Games'!$L$2:$L$422,"usa",'DOR Games'!$M$2:$M$422,"minor victory"))+SUM(COUNTIFS('DOR Games'!$AA$2:$AA$422,"*"&amp;$AN$6&amp;"*",'DOR Games'!$Z$2:$Z$422,"usa",'DOR Games'!$I$2:$I$422,{"maneuver","multiplayer maneuver","west point training"},'DOR Games'!$L$2:$L$422,"usa",'DOR Games'!$M$2:$M$422,"minor victory"))+SUM(COUNTIFS('DOR Games'!$AC$2:$AC$422,"*"&amp;$AN$6&amp;"*",'DOR Games'!$AB$2:$AB$422,"usa",'DOR Games'!$I$2:$I$422,{"maneuver","multiplayer maneuver","west point training"},'DOR Games'!$L$2:$L$422,"usa",'DOR Games'!$M$2:$M$422,"minor victory"))+SUM(COUNTIFS('DOR Games'!$AE$2:$AE$422,"*"&amp;$AN$6&amp;"*",'DOR Games'!$AD$2:$AD$422,"usa",'DOR Games'!$I$2:$I$422,{"maneuver","multiplayer maneuver","west point training"},'DOR Games'!$L$2:$L$422,"usa",'DOR Games'!$M$2:$M$422,"minor victory"))+SUM(COUNTIFS('DOR Games'!$AG$2:$AG$500,"*"&amp;$AN$6&amp;"*",'DOR Games'!$AF$2:$AF$499,"usa",'DOR Games'!$I$2:$I$422,{"maneuver","multiplayer maneuver","west point training"},'DOR Games'!$L$2:$L$422,"usa",'DOR Games'!$M$2:$M$422,"minor victory"))</f>
        <v>#VALUE!</v>
      </c>
      <c r="AP25" t="s">
        <v>126</v>
      </c>
    </row>
    <row r="26" spans="1:42" x14ac:dyDescent="0.25">
      <c r="A26" s="16"/>
      <c r="J26" s="14"/>
      <c r="AO26" t="e" cm="1">
        <f t="array" ref="AO26">SUM(COUNTIFS('DOR Games'!$D$2:$D$422,"*"&amp;$AN$6&amp;"*",'DOR Games'!$I$2:$I$422,{"battle","multiplayer battle"},'DOR Games'!$L$2:$L$422,"usa",'DOR Games'!$M$2:$M$422,"major victory"))+SUM(COUNTIFS('DOR Games'!$Q$2:$Q$422,"*"&amp;$AN$6&amp;"*",'DOR Games'!$P$2:$P$422,"csa",'DOR Games'!$I$2:$I$422,{"battle","multiplayer battle"},'DOR Games'!$L$2:$L$422,"usa",'DOR Games'!$M$2:$M$422,"major victory"))+SUM(COUNTIFS('DOR Games'!$S$2:$S$422,"*"&amp;$AN$6&amp;"*",'DOR Games'!$R$2:$R$422,"csa",'DOR Games'!$I$2:$I$422,{"battle","multiplayer battle"},'DOR Games'!$L$2:$L$422,"usa",'DOR Games'!$M$2:$M$422,"major victory"))+SUM(COUNTIFS('DOR Games'!$U$2:$U$422,"*"&amp;$AN$6&amp;"*",'DOR Games'!$T$2:$T$422,"csa",'DOR Games'!$I$2:$I$422,{"battle","multiplayer battle"},'DOR Games'!$L$2:$L$422,"usa",'DOR Games'!$M$2:$M$422,"major victory"))+SUM(COUNTIFS('DOR Games'!$W$2:$W$422,"*"&amp;$AN$6&amp;"*",'DOR Games'!$V$2:$V$422,"csa",'DOR Games'!$I$2:$I$422,{"battle","multiplayer battle"},'DOR Games'!$L$2:$L$422,"usa",'DOR Games'!$M$2:$M$422,"major victory"))+SUM(COUNTIFS('DOR Games'!$Y$2:$Y$422,"*"&amp;$AN$6&amp;"*",'DOR Games'!$X$2:$X$422,"csa",'DOR Games'!$I$2:$I$422,{"battle","multiplayer battle"},'DOR Games'!$L$2:$L$422,"usa",'DOR Games'!$M$2:$M$422,"major victory"))+SUM(COUNTIFS('DOR Games'!$AA$2:$AA$422,"*"&amp;$AN$6&amp;"*",'DOR Games'!$Z$2:$Z$422,"csa",'DOR Games'!$I$2:$I$422,{"battle","multiplayer battle"},'DOR Games'!$L$2:$L$422,"usa",'DOR Games'!$M$2:$M$422,"major victory"))+SUM(COUNTIFS('DOR Games'!$AC$2:$AC$422,"*"&amp;$AN$6&amp;"*",'DOR Games'!$AB$2:$AB$422,"csa",'DOR Games'!$I$2:$I$422,{"battle","multiplayer battle"},'DOR Games'!$L$2:$L$422,"usa",'DOR Games'!$M$2:$M$422,"major victory"))+SUM(COUNTIFS('DOR Games'!$AE$2:$AE$422,"*"&amp;$AN$6&amp;"*",'DOR Games'!$AD$2:$AD$422,"csa",'DOR Games'!$I$2:$I$422,{"battle","multiplayer battle"},'DOR Games'!$L$2:$L$422,"usa",'DOR Games'!$M$2:$M$422,"major victory"))+SUM(COUNTIFS('DOR Games'!$AG$2:$AG$500,"*"&amp;$AN$6&amp;"*",'DOR Games'!$AF$2:$AF$499,"csa",'DOR Games'!$I$2:$I$422,{"battle","multiplayer battle"},'DOR Games'!$L$2:$L$422,"usa",'DOR Games'!$M$2:$M$422,"major victory"))</f>
        <v>#VALUE!</v>
      </c>
      <c r="AP26" t="s">
        <v>127</v>
      </c>
    </row>
    <row r="27" spans="1:42" x14ac:dyDescent="0.25">
      <c r="A27" s="16"/>
      <c r="J27" s="14"/>
      <c r="AO27" t="e" cm="1">
        <f t="array" ref="AO27">SUM(COUNTIFS('DOR Games'!$F$2:$F$422,"*"&amp;$AN$6&amp;"*",'DOR Games'!$I$2:$I$422,{"battle","multiplayer battle"},'DOR Games'!$L$2:$L$422,"csa",'DOR Games'!$M$2:$M$422,"major victory"))+SUM(COUNTIFS('DOR Games'!$Q$2:$Q$422,"*"&amp;$AN$6&amp;"*",'DOR Games'!$P$2:$P$422,"usa",'DOR Games'!$I$2:$I$422,{"battle","multiplayer battle"},'DOR Games'!$L$2:$L$422,"csa",'DOR Games'!$M$2:$M$422,"major victory"))+SUM(COUNTIFS('DOR Games'!$S$2:$S$422,"*"&amp;$AN$6&amp;"*",'DOR Games'!$R$2:$R$422,"usa",'DOR Games'!$I$2:$I$422,{"battle","multiplayer battle"},'DOR Games'!$L$2:$L$422,"csa",'DOR Games'!$M$2:$M$422,"major victory"))+SUM(COUNTIFS('DOR Games'!$U$2:$U$422,"*"&amp;$AN$6&amp;"*",'DOR Games'!$T$2:$T$422,"usa",'DOR Games'!$I$2:$I$422,{"battle","multiplayer battle"},'DOR Games'!$L$2:$L$422,"csa",'DOR Games'!$M$2:$M$422,"major victory"))+SUM(COUNTIFS('DOR Games'!$W$2:$W$422,"*"&amp;$AN$6&amp;"*",'DOR Games'!$V$2:$V$422,"usa",'DOR Games'!$I$2:$I$422,{"battle","multiplayer battle"},'DOR Games'!$L$2:$L$422,"csa",'DOR Games'!$M$2:$M$422,"major victory"))+SUM(COUNTIFS('DOR Games'!$Y$2:$Y$422,"*"&amp;$AN$6&amp;"*",'DOR Games'!$X$2:$X$422,"usa",'DOR Games'!$I$2:$I$422,{"battle","multiplayer battle"},'DOR Games'!$L$2:$L$422,"csa",'DOR Games'!$M$2:$M$422,"major victory"))+SUM(COUNTIFS('DOR Games'!$AA$2:$AA$422,"*"&amp;$AN$6&amp;"*",'DOR Games'!$Z$2:$Z$422,"usa",'DOR Games'!$I$2:$I$422,{"battle","multiplayer battle"},'DOR Games'!$L$2:$L$422,"csa",'DOR Games'!$M$2:$M$422,"major victory"))+SUM(COUNTIFS('DOR Games'!$AC$2:$AC$422,"*"&amp;$AN$6&amp;"*",'DOR Games'!$AB$2:$AB$422,"usa",'DOR Games'!$I$2:$I$422,{"battle","multiplayer battle"},'DOR Games'!$L$2:$L$422,"csa",'DOR Games'!$M$2:$M$422,"major victory"))+SUM(COUNTIFS('DOR Games'!$AE$2:$AE$422,"*"&amp;$AN$6&amp;"*",'DOR Games'!$AD$2:$AD$422,"usa",'DOR Games'!$I$2:$I$422,{"battle","multiplayer battle"},'DOR Games'!$L$2:$L$422,"csa",'DOR Games'!$M$2:$M$422,"major victory"))+SUM(COUNTIFS('DOR Games'!$AG$2:$AG$500,"*"&amp;$AN$6&amp;"*",'DOR Games'!$AF$2:$AF$499,"usa",'DOR Games'!$I$2:$I$422,{"battle","multiplayer battle"},'DOR Games'!$L$2:$L$422,"csa",'DOR Games'!$M$2:$M$422,"major victory"))</f>
        <v>#VALUE!</v>
      </c>
      <c r="AP27" t="s">
        <v>128</v>
      </c>
    </row>
    <row r="28" spans="1:42" x14ac:dyDescent="0.25">
      <c r="A28" s="16"/>
      <c r="J28" s="14"/>
      <c r="AO28" t="e" cm="1">
        <f t="array" ref="AO28">SUM(COUNTIFS('DOR Games'!$D$2:$D$422,"*"&amp;$AN$6&amp;"*",'DOR Games'!$I$2:$I$422,{"maneuver","multiplayer maneuver","west point training"},'DOR Games'!$L$2:$L$422,"usa",'DOR Games'!$M$2:$M$422,"major victory"))+SUM(COUNTIFS('DOR Games'!$Q$2:$Q$422,"*"&amp;$AN$6&amp;"*",'DOR Games'!$P$2:$P$422,"csa",'DOR Games'!$I$2:$I$422,{"maneuver","multiplayer maneuver","west point training"},'DOR Games'!$L$2:$L$422,"usa",'DOR Games'!$M$2:$M$422,"major victory"))+SUM(COUNTIFS('DOR Games'!$S$2:$S$422,"*"&amp;$AN$6&amp;"*",'DOR Games'!$R$2:$R$422,"csa",'DOR Games'!$I$2:$I$422,{"maneuver","multiplayer maneuver","west point training"},'DOR Games'!$L$2:$L$422,"usa",'DOR Games'!$M$2:$M$422,"major victory"))+SUM(COUNTIFS('DOR Games'!$U$2:$U$422,"*"&amp;$AN$6&amp;"*",'DOR Games'!$T$2:$T$422,"csa",'DOR Games'!$I$2:$I$422,{"maneuver","multiplayer maneuver","west point training"},'DOR Games'!$L$2:$L$422,"usa",'DOR Games'!$M$2:$M$422,"major victory"))+SUM(COUNTIFS('DOR Games'!$W$2:$W$422,"*"&amp;$AN$6&amp;"*",'DOR Games'!$V$2:$V$422,"csa",'DOR Games'!$I$2:$I$422,{"maneuver","multiplayer maneuver","west point training"},'DOR Games'!$L$2:$L$422,"usa",'DOR Games'!$M$2:$M$422,"major victory"))+SUM(COUNTIFS('DOR Games'!$Y$2:$Y$422,"*"&amp;$AN$6&amp;"*",'DOR Games'!$X$2:$X$422,"csa",'DOR Games'!$I$2:$I$422,{"maneuver","multiplayer maneuver","west point training"},'DOR Games'!$L$2:$L$422,"usa",'DOR Games'!$M$2:$M$422,"major victory"))+SUM(COUNTIFS('DOR Games'!$AA$2:$AA$422,"*"&amp;$AN$6&amp;"*",'DOR Games'!$Z$2:$Z$422,"csa",'DOR Games'!$I$2:$I$422,{"maneuver","multiplayer maneuver","west point training"},'DOR Games'!$L$2:$L$422,"usa",'DOR Games'!$M$2:$M$422,"major victory"))+SUM(COUNTIFS('DOR Games'!$AC$2:$AC$422,"*"&amp;$AN$6&amp;"*",'DOR Games'!$AB$2:$AB$422,"csa",'DOR Games'!$I$2:$I$422,{"maneuver","multiplayer maneuver","west point training"},'DOR Games'!$L$2:$L$422,"usa",'DOR Games'!$M$2:$M$422,"major victory"))+SUM(COUNTIFS('DOR Games'!$AE$2:$AE$422,"*"&amp;$AN$6&amp;"*",'DOR Games'!$AD$2:$AD$422,"csa",'DOR Games'!$I$2:$I$422,{"maneuver","multiplayer maneuver","west point training"},'DOR Games'!$L$2:$L$422,"usa",'DOR Games'!$M$2:$M$422,"major victory"))+SUM(COUNTIFS('DOR Games'!$AG$2:$AG$500,"*"&amp;$AN$6&amp;"*",'DOR Games'!$AF$2:$AF$499,"csa",'DOR Games'!$I$2:$I$422,{"maneuver","multiplayer maneuver","west point training"},'DOR Games'!$L$2:$L$422,"usa",'DOR Games'!$M$2:$M$422,"major victory"))</f>
        <v>#VALUE!</v>
      </c>
      <c r="AP28" t="s">
        <v>129</v>
      </c>
    </row>
    <row r="29" spans="1:42" x14ac:dyDescent="0.25">
      <c r="A29" s="16"/>
      <c r="J29" s="14"/>
      <c r="AO29" t="e" cm="1">
        <f t="array" ref="AO29">SUM(COUNTIFS('DOR Games'!$F$2:$F$422,"*"&amp;$AN$6&amp;"*",'DOR Games'!$I$2:$I$422,{"maneuver","multiplayer maneuver","west point training"},'DOR Games'!$L$2:$L$422,"csa",'DOR Games'!$M$2:$M$422,"major victory"))+SUM(COUNTIFS('DOR Games'!$Q$2:$Q$422,"*"&amp;$AN$6&amp;"*",'DOR Games'!$P$2:$P$422,"usa",'DOR Games'!$I$2:$I$422,{"maneuver","multiplayer maneuver","west point training"},'DOR Games'!$L$2:$L$422,"csa",'DOR Games'!$M$2:$M$422,"major victory"))+SUM(COUNTIFS('DOR Games'!$S$2:$S$422,"*"&amp;$AN$6&amp;"*",'DOR Games'!$R$2:$R$422,"usa",'DOR Games'!$I$2:$I$422,{"maneuver","multiplayer maneuver","west point training"},'DOR Games'!$L$2:$L$422,"csa",'DOR Games'!$M$2:$M$422,"major victory"))+SUM(COUNTIFS('DOR Games'!$U$2:$U$422,"*"&amp;$AN$6&amp;"*",'DOR Games'!$T$2:$T$422,"usa",'DOR Games'!$I$2:$I$422,{"maneuver","multiplayer maneuver","west point training"},'DOR Games'!$L$2:$L$422,"csa",'DOR Games'!$M$2:$M$422,"major victory"))+SUM(COUNTIFS('DOR Games'!$W$2:$W$422,"*"&amp;$AN$6&amp;"*",'DOR Games'!$V$2:$V$422,"usa",'DOR Games'!$I$2:$I$422,{"maneuver","multiplayer maneuver","west point training"},'DOR Games'!$L$2:$L$422,"csa",'DOR Games'!$M$2:$M$422,"major victory"))+SUM(COUNTIFS('DOR Games'!$Y$2:$Y$422,"*"&amp;$AN$6&amp;"*",'DOR Games'!$X$2:$X$422,"usa",'DOR Games'!$I$2:$I$422,{"maneuver","multiplayer maneuver","west point training"},'DOR Games'!$L$2:$L$422,"csa",'DOR Games'!$M$2:$M$422,"major victory"))+SUM(COUNTIFS('DOR Games'!$AA$2:$AA$422,"*"&amp;$AN$6&amp;"*",'DOR Games'!$Z$2:$Z$422,"usa",'DOR Games'!$I$2:$I$422,{"maneuver","multiplayer maneuver","west point training"},'DOR Games'!$L$2:$L$422,"csa",'DOR Games'!$M$2:$M$422,"major victory"))+SUM(COUNTIFS('DOR Games'!$AC$2:$AC$422,"*"&amp;$AN$6&amp;"*",'DOR Games'!$AB$2:$AB$422,"usa",'DOR Games'!$I$2:$I$422,{"maneuver","multiplayer maneuver","west point training"},'DOR Games'!$L$2:$L$422,"csa",'DOR Games'!$M$2:$M$422,"major victory"))+SUM(COUNTIFS('DOR Games'!$AE$2:$AE$422,"*"&amp;$AN$6&amp;"*",'DOR Games'!$AD$2:$AD$422,"usa",'DOR Games'!$I$2:$I$422,{"maneuver","multiplayer maneuver","west point training"},'DOR Games'!$L$2:$L$422,"csa",'DOR Games'!$M$2:$M$422,"major victory"))+SUM(COUNTIFS('DOR Games'!$AG$2:$AG$500,"*"&amp;$AN$6&amp;"*",'DOR Games'!$AF$2:$AF$499,"usa",'DOR Games'!$I$2:$I$422,{"maneuver","multiplayer maneuver","west point training"},'DOR Games'!$L$2:$L$422,"csa",'DOR Games'!$M$2:$M$422,"major victory"))</f>
        <v>#VALUE!</v>
      </c>
      <c r="AP29" t="s">
        <v>130</v>
      </c>
    </row>
    <row r="30" spans="1:42" x14ac:dyDescent="0.25">
      <c r="A30" s="16"/>
      <c r="J30" s="14"/>
      <c r="AO30" t="e" cm="1">
        <f t="array" ref="AO30">SUM(COUNTIFS('DOR Games'!$D$2:$D$422,"*"&amp;$AN$6&amp;"*",'DOR Games'!$I$2:$I$422,{"battle","multiplayer battle"},'DOR Games'!$L$2:$L$422,"usa",'DOR Games'!$M$2:$M$422,"minor victory"))+SUM(COUNTIFS('DOR Games'!$Q$2:$Q$422,"*"&amp;$AN$6&amp;"*",'DOR Games'!$P$2:$P$422,"csa",'DOR Games'!$I$2:$I$422,{"battle","multiplayer battle"},'DOR Games'!$L$2:$L$422,"usa",'DOR Games'!$M$2:$M$422,"minor victory"))+SUM(COUNTIFS('DOR Games'!$S$2:$S$422,"*"&amp;$AN$6&amp;"*",'DOR Games'!$R$2:$R$422,"csa",'DOR Games'!$I$2:$I$422,{"battle","multiplayer battle"},'DOR Games'!$L$2:$L$422,"usa",'DOR Games'!$M$2:$M$422,"minor victory"))+SUM(COUNTIFS('DOR Games'!$U$2:$U$422,"*"&amp;$AN$6&amp;"*",'DOR Games'!$T$2:$T$422,"csa",'DOR Games'!$I$2:$I$422,{"battle","multiplayer battle"},'DOR Games'!$L$2:$L$422,"usa",'DOR Games'!$M$2:$M$422,"minor victory"))+SUM(COUNTIFS('DOR Games'!$W$2:$W$422,"*"&amp;$AN$6&amp;"*",'DOR Games'!$V$2:$V$422,"csa",'DOR Games'!$I$2:$I$422,{"battle","multiplayer battle"},'DOR Games'!$L$2:$L$422,"usa",'DOR Games'!$M$2:$M$422,"minor victory"))+SUM(COUNTIFS('DOR Games'!$Y$2:$Y$422,"*"&amp;$AN$6&amp;"*",'DOR Games'!$X$2:$X$422,"csa",'DOR Games'!$I$2:$I$422,{"battle","multiplayer battle"},'DOR Games'!$L$2:$L$422,"usa",'DOR Games'!$M$2:$M$422,"minor victory"))+SUM(COUNTIFS('DOR Games'!$AA$2:$AA$422,"*"&amp;$AN$6&amp;"*",'DOR Games'!$Z$2:$Z$422,"csa",'DOR Games'!$I$2:$I$422,{"battle","multiplayer battle"},'DOR Games'!$L$2:$L$422,"usa",'DOR Games'!$M$2:$M$422,"minor victory"))+SUM(COUNTIFS('DOR Games'!$AC$2:$AC$422,"*"&amp;$AN$6&amp;"*",'DOR Games'!$AB$2:$AB$422,"csa",'DOR Games'!$I$2:$I$422,{"battle","multiplayer battle"},'DOR Games'!$L$2:$L$422,"usa",'DOR Games'!$M$2:$M$422,"minor victory"))+SUM(COUNTIFS('DOR Games'!$AE$2:$AE$422,"*"&amp;$AN$6&amp;"*",'DOR Games'!$AD$2:$AD$422,"csa",'DOR Games'!$I$2:$I$422,{"battle","multiplayer battle"},'DOR Games'!$L$2:$L$422,"usa",'DOR Games'!$M$2:$M$422,"minor victory"))+SUM(COUNTIFS('DOR Games'!$AG$2:$AG$500,"*"&amp;$AN$6&amp;"*",'DOR Games'!$AF$2:$AF$499,"csa",'DOR Games'!$I$2:$I$422,{"battle","multiplayer battle"},'DOR Games'!$L$2:$L$422,"usa",'DOR Games'!$M$2:$M$422,"minor victory"))</f>
        <v>#VALUE!</v>
      </c>
      <c r="AP30" t="s">
        <v>131</v>
      </c>
    </row>
    <row r="31" spans="1:42" x14ac:dyDescent="0.25">
      <c r="A31" s="16"/>
      <c r="J31" s="14"/>
      <c r="AO31" t="e" cm="1">
        <f t="array" ref="AO31">SUM(COUNTIFS('DOR Games'!$F$2:$F$422,"*"&amp;$AN$6&amp;"*",'DOR Games'!$I$2:$I$422,{"battle","multiplayer battle"},'DOR Games'!$L$2:$L$422,"csa",'DOR Games'!$M$2:$M$422,"minor victory"))+SUM(COUNTIFS('DOR Games'!$Q$2:$Q$422,"*"&amp;$AN$6&amp;"*",'DOR Games'!$P$2:$P$422,"usa",'DOR Games'!$I$2:$I$422,{"battle","multiplayer battle"},'DOR Games'!$L$2:$L$422,"csa",'DOR Games'!$M$2:$M$422,"minor victory"))+SUM(COUNTIFS('DOR Games'!$S$2:$S$422,"*"&amp;$AN$6&amp;"*",'DOR Games'!$R$2:$R$422,"usa",'DOR Games'!$I$2:$I$422,{"battle","multiplayer battle"},'DOR Games'!$L$2:$L$422,"csa",'DOR Games'!$M$2:$M$422,"minor victory"))+SUM(COUNTIFS('DOR Games'!$U$2:$U$422,"*"&amp;$AN$6&amp;"*",'DOR Games'!$T$2:$T$422,"usa",'DOR Games'!$I$2:$I$422,{"battle","multiplayer battle"},'DOR Games'!$L$2:$L$422,"csa",'DOR Games'!$M$2:$M$422,"minor victory"))+SUM(COUNTIFS('DOR Games'!$W$2:$W$422,"*"&amp;$AN$6&amp;"*",'DOR Games'!$V$2:$V$422,"usa",'DOR Games'!$I$2:$I$422,{"battle","multiplayer battle"},'DOR Games'!$L$2:$L$422,"csa",'DOR Games'!$M$2:$M$422,"minor victory"))+SUM(COUNTIFS('DOR Games'!$Y$2:$Y$422,"*"&amp;$AN$6&amp;"*",'DOR Games'!$X$2:$X$422,"usa",'DOR Games'!$I$2:$I$422,{"battle","multiplayer battle"},'DOR Games'!$L$2:$L$422,"csa",'DOR Games'!$M$2:$M$422,"minor victory"))+SUM(COUNTIFS('DOR Games'!$AA$2:$AA$422,"*"&amp;$AN$6&amp;"*",'DOR Games'!$Z$2:$Z$422,"usa",'DOR Games'!$I$2:$I$422,{"battle","multiplayer battle"},'DOR Games'!$L$2:$L$422,"csa",'DOR Games'!$M$2:$M$422,"minor victory"))+SUM(COUNTIFS('DOR Games'!$AC$2:$AC$422,"*"&amp;$AN$6&amp;"*",'DOR Games'!$AB$2:$AB$422,"usa",'DOR Games'!$I$2:$I$422,{"battle","multiplayer battle"},'DOR Games'!$L$2:$L$422,"csa",'DOR Games'!$M$2:$M$422,"minor victory"))+SUM(COUNTIFS('DOR Games'!$AE$2:$AE$422,"*"&amp;$AN$6&amp;"*",'DOR Games'!$AD$2:$AD$422,"usa",'DOR Games'!$I$2:$I$422,{"battle","multiplayer battle"},'DOR Games'!$L$2:$L$422,"csa",'DOR Games'!$M$2:$M$422,"major victory"))+SUM(COUNTIFS('DOR Games'!$AG$2:$AG$500,"*"&amp;$AN$6&amp;"*",'DOR Games'!$AF$2:$AF$499,"usa",'DOR Games'!$I$2:$I$422,{"battle","multiplayer battle"},'DOR Games'!$L$2:$L$422,"csa",'DOR Games'!$M$2:$M$422,"minor victory"))</f>
        <v>#VALUE!</v>
      </c>
      <c r="AP31" t="s">
        <v>132</v>
      </c>
    </row>
    <row r="32" spans="1:42" x14ac:dyDescent="0.25">
      <c r="A32" s="16"/>
      <c r="J32" s="14"/>
      <c r="AO32" t="e" cm="1">
        <f t="array" ref="AO32">SUM(COUNTIFS('DOR Games'!$D$2:$D$421,"*"&amp;$AN$6&amp;"*",'DOR Games'!$I$2:$I$421,{"maneuver","multiplayer maneuver","west point training"},'DOR Games'!$L$2:$L$421,"usa",'DOR Games'!$M$2:$M$421,"minor victory"))+SUM(COUNTIFS('DOR Games'!$Q$2:$Q$421,"*"&amp;$AN$6&amp;"*",'DOR Games'!$P$2:$P$421,"csa",'DOR Games'!$I$2:$I$421,{"maneuver","multiplayer maneuver","west point training"},'DOR Games'!$L$2:$L$421,"usa",'DOR Games'!$M$2:$M$421,"minor victory"))+SUM(COUNTIFS('DOR Games'!$S$2:$S$421,"*"&amp;$AN$6&amp;"*",'DOR Games'!$R$2:$R$421,"csa",'DOR Games'!$I$2:$I$421,{"maneuver","multiplayer maneuver","west point training"},'DOR Games'!$L$2:$L$421,"usa",'DOR Games'!$M$2:$M$421,"minor victory"))+SUM(COUNTIFS('DOR Games'!$U$2:$U$421,"*"&amp;$AN$6&amp;"*",'DOR Games'!$T$2:$T$421,"csa",'DOR Games'!$I$2:$I$421,{"maneuver","multiplayer maneuver","west point training"},'DOR Games'!$L$2:$L$421,"usa",'DOR Games'!$M$2:$M$421,"minor victory"))+SUM(COUNTIFS('DOR Games'!$W$2:$W$421,"*"&amp;$AN$6&amp;"*",'DOR Games'!$V$2:$V$421,"csa",'DOR Games'!$I$2:$I$421,{"maneuver","multiplayer maneuver","west point training"},'DOR Games'!$L$2:$L$421,"usa",'DOR Games'!$M$2:$M$421,"minor victory"))+SUM(COUNTIFS('DOR Games'!$Y$2:$Y$421,"*"&amp;$AN$6&amp;"*",'DOR Games'!$X$2:$X$421,"csa",'DOR Games'!$I$2:$I$421,{"maneuver","multiplayer maneuver","west point training"},'DOR Games'!$L$2:$L$421,"usa",'DOR Games'!$M$2:$M$421,"minor victory"))+SUM(COUNTIFS('DOR Games'!$AA$2:$AA$421,"*"&amp;$AN$6&amp;"*",'DOR Games'!$Z$2:$Z$421,"csa",'DOR Games'!$I$2:$I$421,{"maneuver","multiplayer maneuver","west point training"},'DOR Games'!$L$2:$L$421,"usa",'DOR Games'!$M$2:$M$421,"minor victory"))+SUM(COUNTIFS('DOR Games'!$AC$2:$AC$421,"*"&amp;$AN$6&amp;"*",'DOR Games'!$AB$2:$AB$421,"csa",'DOR Games'!$I$2:$I$421,{"maneuver","multiplayer maneuver","west point training"},'DOR Games'!$L$2:$L$421,"usa",'DOR Games'!$M$2:$M$421,"minor victory"))+SUM(COUNTIFS('DOR Games'!$AE$2:$AE$421,"*"&amp;$AN$6&amp;"*",'DOR Games'!$AD$2:$AD$421,"csa",'DOR Games'!$I$2:$I$421,{"maneuver","multiplayer maneuver","west point training"},'DOR Games'!$L$2:$L$421,"usa",'DOR Games'!$M$2:$M$421,"minor victory"))+SUM(COUNTIFS('DOR Games'!$AG$2:$AG$499,"*"&amp;$AN$6&amp;"*",'DOR Games'!$AF$2:$AF$498,"csa",'DOR Games'!$I$2:$I$421,{"maneuver","multiplayer maneuver","west point training"},'DOR Games'!$L$2:$L$421,"usa",'DOR Games'!$M$2:$M$421,"minor victory"))</f>
        <v>#VALUE!</v>
      </c>
      <c r="AP32" t="s">
        <v>133</v>
      </c>
    </row>
    <row r="33" spans="1:42" x14ac:dyDescent="0.25">
      <c r="A33" s="16"/>
      <c r="J33" s="14"/>
      <c r="AO33" t="e" cm="1">
        <f t="array" ref="AO33">SUM(COUNTIFS('DOR Games'!$F$2:$F$421,"*"&amp;$AN$6&amp;"*",'DOR Games'!$I$2:$I$421,{"maneuver","multiplayer maneuver","west point training"},'DOR Games'!$L$2:$L$421,"csa",'DOR Games'!$M$2:$M$421,"minor victory"))+SUM(COUNTIFS('DOR Games'!$Q$2:$Q$421,"*"&amp;$AN$6&amp;"*",'DOR Games'!$P$2:$P$421,"usa",'DOR Games'!$I$2:$I$421,{"maneuver","multiplayer maneuver","west point training"},'DOR Games'!$L$2:$L$421,"csa",'DOR Games'!$M$2:$M$421,"minor victory"))+SUM(COUNTIFS('DOR Games'!$S$2:$S$421,"*"&amp;$AN$6&amp;"*",'DOR Games'!$R$2:$R$421,"usa",'DOR Games'!$I$2:$I$421,{"maneuver","multiplayer maneuver","west point training"},'DOR Games'!$L$2:$L$421,"csa",'DOR Games'!$M$2:$M$421,"minor victory"))+SUM(COUNTIFS('DOR Games'!$U$2:$U$421,"*"&amp;$AN$6&amp;"*",'DOR Games'!$T$2:$T$421,"usa",'DOR Games'!$I$2:$I$421,{"maneuver","multiplayer maneuver","west point training"},'DOR Games'!$L$2:$L$421,"csa",'DOR Games'!$M$2:$M$421,"minor victory"))+SUM(COUNTIFS('DOR Games'!$W$2:$W$421,"*"&amp;$AN$6&amp;"*",'DOR Games'!$V$2:$V$421,"usa",'DOR Games'!$I$2:$I$421,{"maneuver","multiplayer maneuver","west point training"},'DOR Games'!$L$2:$L$421,"csa",'DOR Games'!$M$2:$M$421,"minor victory"))+SUM(COUNTIFS('DOR Games'!$Y$2:$Y$421,"*"&amp;$AN$6&amp;"*",'DOR Games'!$X$2:$X$421,"usa",'DOR Games'!$I$2:$I$421,{"maneuver","multiplayer maneuver","west point training"},'DOR Games'!$L$2:$L$421,"csa",'DOR Games'!$M$2:$M$421,"minor victory"))+SUM(COUNTIFS('DOR Games'!$AA$2:$AA$421,"*"&amp;$AN$6&amp;"*",'DOR Games'!$Z$2:$Z$421,"usa",'DOR Games'!$I$2:$I$421,{"maneuver","multiplayer maneuver","west point training"},'DOR Games'!$L$2:$L$421,"csa",'DOR Games'!$M$2:$M$421,"minor victory"))+SUM(COUNTIFS('DOR Games'!$AC$2:$AC$421,"*"&amp;$AN$6&amp;"*",'DOR Games'!$AB$2:$AB$421,"usa",'DOR Games'!$I$2:$I$421,{"maneuver","multiplayer maneuver","west point training"},'DOR Games'!$L$2:$L$421,"csa",'DOR Games'!$M$2:$M$421,"minor victory"))+SUM(COUNTIFS('DOR Games'!$AE$2:$AE$421,"*"&amp;$AN$6&amp;"*",'DOR Games'!$AD$2:$AD$421,"usa",'DOR Games'!$I$2:$I$421,{"maneuver","multiplayer maneuver","west point training"},'DOR Games'!$L$2:$L$421,"csa",'DOR Games'!$M$2:$M$421,"minor victory"))+SUM(COUNTIFS('DOR Games'!$AG$2:$AG$499,"*"&amp;$AN$6&amp;"*",'DOR Games'!$AF$2:$AF$498,"usa",'DOR Games'!$I$2:$I$421,{"maneuver","multiplayer maneuver","west point training"},'DOR Games'!$L$2:$L$421,"csa",'DOR Games'!$M$2:$M$421,"minor victory"))</f>
        <v>#VALUE!</v>
      </c>
      <c r="AP33" t="s">
        <v>134</v>
      </c>
    </row>
    <row r="34" spans="1:42" x14ac:dyDescent="0.25">
      <c r="A34" s="16"/>
      <c r="J34" s="14"/>
      <c r="AO34" s="35" t="e" cm="1">
        <f t="array" ref="AO34">SUM(COUNTIFS('DOR Games'!$D$2:$D$421,"*"&amp;$AN$6&amp;"*",'DOR Games'!$I$2:$I$421,{"battle","multiplayer battle"},'DOR Games'!$L$2:$L$421,"csa",'DOR Games'!$M$2:$M$421,"major victory"))+SUM(COUNTIFS('DOR Games'!$Q$2:$Q$421,"*"&amp;$AN$6&amp;"*",'DOR Games'!$P$2:$P$421,"csa",'DOR Games'!$I$2:$I$421,{"battle","multiplayer battle"},'DOR Games'!$L$2:$L$421,"csa",'DOR Games'!$M$2:$M$421,"major victory"))+SUM(COUNTIFS('DOR Games'!$S$2:$S$421,"*"&amp;$AN$6&amp;"*",'DOR Games'!$R$2:$R$421,"csa",'DOR Games'!$I$2:$I$421,{"battle","multiplayer battle"},'DOR Games'!$L$2:$L$421,"csa",'DOR Games'!$M$2:$M$421,"major victory"))+SUM(COUNTIFS('DOR Games'!$U$2:$U$421,"*"&amp;$AN$6&amp;"*",'DOR Games'!$T$2:$T$421,"csa",'DOR Games'!$I$2:$I$421,{"battle","multiplayer battle"},'DOR Games'!$L$2:$L$421,"csa",'DOR Games'!$M$2:$M$421,"major victory"))+SUM(COUNTIFS('DOR Games'!$W$2:$W$421,"*"&amp;$AN$6&amp;"*",'DOR Games'!$V$2:$V$421,"csa",'DOR Games'!$I$2:$I$421,{"battle","multiplayer battle"},'DOR Games'!$L$2:$L$421,"csa",'DOR Games'!$M$2:$M$421,"major victory"))+SUM(COUNTIFS('DOR Games'!$Y$2:$Y$421,"*"&amp;$AN$6&amp;"*",'DOR Games'!$X$2:$X$421,"csa",'DOR Games'!$I$2:$I$421,{"battle","multiplayer battle"},'DOR Games'!$L$2:$L$421,"csa",'DOR Games'!$M$2:$M$421,"major victory"))+SUM(COUNTIFS('DOR Games'!$AA$2:$AA$421,"*"&amp;$AN$6&amp;"*",'DOR Games'!$Z$2:$Z$421,"csa",'DOR Games'!$I$2:$I$421,{"battle","multiplayer battle"},'DOR Games'!$L$2:$L$421,"csa",'DOR Games'!$M$2:$M$421,"major victory"))+SUM(COUNTIFS('DOR Games'!$AC$2:$AC$421,"*"&amp;$AN$6&amp;"*",'DOR Games'!$AB$2:$AB$421,"csa",'DOR Games'!$I$2:$I$421,{"battle","multiplayer battle"},'DOR Games'!$L$2:$L$421,"csa",'DOR Games'!$M$2:$M$421,"major victory"))+SUM(COUNTIFS('DOR Games'!$AE$2:$AE$421,"*"&amp;$AN$6&amp;"*",'DOR Games'!$AD$2:$AD$421,"csa",'DOR Games'!$I$2:$I$421,{"battle","multiplayer battle"},'DOR Games'!$L$2:$L$421,"csa",'DOR Games'!$M$2:$M$421,"major victory"))+SUM(COUNTIFS('DOR Games'!$AG$2:$AG$499,"*"&amp;$AN$6&amp;"*",'DOR Games'!$AF$2:$AF$498,"csa",'DOR Games'!$I$2:$I$421,{"battle","multiplayer battle"},'DOR Games'!$L$2:$L$421,"csa",'DOR Games'!$M$2:$M$421,"major victory"))+SUM(COUNTIFS('DOR Games'!$F$2:$F$421,"*"&amp;$AN$6&amp;"*",'DOR Games'!$I$2:$I$421,{"battle","multiplayer battle"},'DOR Games'!$L$2:$L$421,"usa",'DOR Games'!$M$2:$M$421,"major victory"))+SUM(COUNTIFS('DOR Games'!$Q$2:$Q$421,"*"&amp;$AN$6&amp;"*",'DOR Games'!$P$2:$P$421,"usa",'DOR Games'!$I$2:$I$421,{"battle","multiplayer battle"},'DOR Games'!$L$2:$L$421,"usa",'DOR Games'!$M$2:$M$421,"major victory"))+SUM(COUNTIFS('DOR Games'!$S$2:$S$421,"*"&amp;$AN$6&amp;"*",'DOR Games'!$R$2:$R$421,"usa",'DOR Games'!$I$2:$I$421,{"battle","multiplayer battle"},'DOR Games'!$L$2:$L$421,"usa",'DOR Games'!$M$2:$M$421,"major victory"))+SUM(COUNTIFS('DOR Games'!$U$2:$U$421,"*"&amp;$AN$6&amp;"*",'DOR Games'!$T$2:$T$421,"usa",'DOR Games'!$I$2:$I$421,{"battle","multiplayer battle"},'DOR Games'!$L$2:$L$421,"usa",'DOR Games'!$M$2:$M$421,"major victory"))+SUM(COUNTIFS('DOR Games'!$W$2:$W$421,"*"&amp;$AN$6&amp;"*",'DOR Games'!$V$2:$V$421,"usa",'DOR Games'!$I$2:$I$421,{"battle","multiplayer battle"},'DOR Games'!$L$2:$L$421,"usa",'DOR Games'!$M$2:$M$421,"major victory"))+SUM(COUNTIFS('DOR Games'!$Y$2:$Y$421,"*"&amp;$AN$6&amp;"*",'DOR Games'!$X$2:$X$421,"usa",'DOR Games'!$I$2:$I$421,{"battle","multiplayer battle"},'DOR Games'!$L$2:$L$421,"usa",'DOR Games'!$M$2:$M$421,"major victory"))+SUM(COUNTIFS('DOR Games'!$AA$2:$AA$421,"*"&amp;$AN$6&amp;"*",'DOR Games'!$Z$2:$Z$421,"usa",'DOR Games'!$I$2:$I$421,{"battle","multiplayer battle"},'DOR Games'!$L$2:$L$421,"usa",'DOR Games'!$M$2:$M$421,"major victory"))+SUM(COUNTIFS('DOR Games'!$AC$2:$AC$421,"*"&amp;$AN$6&amp;"*",'DOR Games'!$AB$2:$AB$421,"usa",'DOR Games'!$I$2:$I$421,{"battle","multiplayer battle"},'DOR Games'!$L$2:$L$421,"usa",'DOR Games'!$M$2:$M$421,"major victory"))+SUM(COUNTIFS('DOR Games'!$AE$2:$AE$421,"*"&amp;$AN$6&amp;"*",'DOR Games'!$AD$2:$AD$421,"usa",'DOR Games'!$I$2:$I$421,{"battle","multiplayer battle"},'DOR Games'!$L$2:$L$421,"usa",'DOR Games'!$M$2:$M$421,"major victory"))+SUM(COUNTIFS('DOR Games'!$AG$2:$AG$499,"*"&amp;$AN$6&amp;"*",'DOR Games'!$AF$2:$AF$498,"usa",'DOR Games'!$I$2:$I$421,{"battle","multiplayer battle"},'DOR Games'!$L$2:$L$421,"usa",'DOR Games'!$M$2:$M$421,"major victory"))</f>
        <v>#VALUE!</v>
      </c>
      <c r="AP34" t="s">
        <v>135</v>
      </c>
    </row>
    <row r="35" spans="1:42" x14ac:dyDescent="0.25">
      <c r="A35" s="16"/>
      <c r="J35" s="14"/>
      <c r="AO35" s="35" t="e" cm="1">
        <f t="array" ref="AO35">SUM(COUNTIFS('DOR Games'!$D$2:$D$421,"*"&amp;$AN$6&amp;"*",'DOR Games'!$I$2:$I$421,{"battle","multiplayer battle"},'DOR Games'!$L$2:$L$421,"csa",'DOR Games'!$M$2:$M$421,"minor victory"))+SUM(COUNTIFS('DOR Games'!$Q$2:$Q$421,"*"&amp;$AN$6&amp;"*",'DOR Games'!$P$2:$P$421,"csa",'DOR Games'!$I$2:$I$421,{"battle","multiplayer battle"},'DOR Games'!$L$2:$L$421,"csa",'DOR Games'!$M$2:$M$421,"minor victory"))+SUM(COUNTIFS('DOR Games'!$S$2:$S$421,"*"&amp;$AN$6&amp;"*",'DOR Games'!$R$2:$R$421,"csa",'DOR Games'!$I$2:$I$421,{"battle","multiplayer battle"},'DOR Games'!$L$2:$L$421,"csa",'DOR Games'!$M$2:$M$421,"minor victory"))+SUM(COUNTIFS('DOR Games'!$U$2:$U$421,"*"&amp;$AN$6&amp;"*",'DOR Games'!$T$2:$T$421,"csa",'DOR Games'!$I$2:$I$421,{"battle","multiplayer battle"},'DOR Games'!$L$2:$L$421,"csa",'DOR Games'!$M$2:$M$421,"minor victory"))+SUM(COUNTIFS('DOR Games'!$W$2:$W$421,"*"&amp;$AN$6&amp;"*",'DOR Games'!$V$2:$V$421,"csa",'DOR Games'!$I$2:$I$421,{"battle","multiplayer battle"},'DOR Games'!$L$2:$L$421,"csa",'DOR Games'!$M$2:$M$421,"minor victory"))+SUM(COUNTIFS('DOR Games'!$Y$2:$Y$421,"*"&amp;$AN$6&amp;"*",'DOR Games'!$X$2:$X$421,"csa",'DOR Games'!$I$2:$I$421,{"battle","multiplayer battle"},'DOR Games'!$L$2:$L$421,"csa",'DOR Games'!$M$2:$M$421,"minor victory"))+SUM(COUNTIFS('DOR Games'!$AA$2:$AA$421,"*"&amp;$AN$6&amp;"*",'DOR Games'!$Z$2:$Z$421,"csa",'DOR Games'!$I$2:$I$421,{"battle","multiplayer battle"},'DOR Games'!$L$2:$L$421,"csa",'DOR Games'!$M$2:$M$421,"minor victory"))+SUM(COUNTIFS('DOR Games'!$AC$2:$AC$421,"*"&amp;$AN$6&amp;"*",'DOR Games'!$AB$2:$AB$421,"csa",'DOR Games'!$I$2:$I$421,{"battle","multiplayer battle"},'DOR Games'!$L$2:$L$421,"csa",'DOR Games'!$M$2:$M$421,"minor victory"))+SUM(COUNTIFS('DOR Games'!$AE$2:$AE$421,"*"&amp;$AN$6&amp;"*",'DOR Games'!$AD$2:$AD$421,"csa",'DOR Games'!$I$2:$I$421,{"battle","multiplayer battle"},'DOR Games'!$L$2:$L$421,"csa",'DOR Games'!$M$2:$M$421,"minor victory"))+SUM(COUNTIFS('DOR Games'!$AG$2:$AG$499,"*"&amp;$AN$6&amp;"*",'DOR Games'!$AF$2:$AF$498,"csa",'DOR Games'!$I$2:$I$421,{"battle","multiplayer battle"},'DOR Games'!$L$2:$L$421,"csa",'DOR Games'!$M$2:$M$421,"minor victory"))+SUM(COUNTIFS('DOR Games'!$F$2:$F$421,"*"&amp;$AN$6&amp;"*",'DOR Games'!$I$2:$I$421,{"battle","multiplayer battle"},'DOR Games'!$L$2:$L$421,"usa",'DOR Games'!$M$2:$M$421,"minor victory"))+SUM(COUNTIFS('DOR Games'!$Q$2:$Q$421,"*"&amp;$AN$6&amp;"*",'DOR Games'!$P$2:$P$421,"usa",'DOR Games'!$I$2:$I$421,{"battle","multiplayer battle"},'DOR Games'!$L$2:$L$421,"usa",'DOR Games'!$M$2:$M$421,"minor victory"))+SUM(COUNTIFS('DOR Games'!$S$2:$S$421,"*"&amp;$AN$6&amp;"*",'DOR Games'!$R$2:$R$421,"usa",'DOR Games'!$I$2:$I$421,{"battle","multiplayer battle"},'DOR Games'!$L$2:$L$421,"usa",'DOR Games'!$M$2:$M$421,"minor victory"))+SUM(COUNTIFS('DOR Games'!$U$2:$U$421,"*"&amp;$AN$6&amp;"*",'DOR Games'!$T$2:$T$421,"usa",'DOR Games'!$I$2:$I$421,{"battle","multiplayer battle"},'DOR Games'!$L$2:$L$421,"usa",'DOR Games'!$M$2:$M$421,"minor victory"))+SUM(COUNTIFS('DOR Games'!$W$2:$W$421,"*"&amp;$AN$6&amp;"*",'DOR Games'!$V$2:$V$421,"usa",'DOR Games'!$I$2:$I$421,{"battle","multiplayer battle"},'DOR Games'!$L$2:$L$421,"usa",'DOR Games'!$M$2:$M$421,"minor victory"))+SUM(COUNTIFS('DOR Games'!$Y$2:$Y$421,"*"&amp;$AN$6&amp;"*",'DOR Games'!$X$2:$X$421,"usa",'DOR Games'!$I$2:$I$421,{"battle","multiplayer battle"},'DOR Games'!$L$2:$L$421,"usa",'DOR Games'!$M$2:$M$421,"minor victory"))+SUM(COUNTIFS('DOR Games'!$AA$2:$AA$421,"*"&amp;$AN$6&amp;"*",'DOR Games'!$Z$2:$Z$421,"usa",'DOR Games'!$I$2:$I$421,{"battle","multiplayer battle"},'DOR Games'!$L$2:$L$421,"usa",'DOR Games'!$M$2:$M$421,"minor victory"))+SUM(COUNTIFS('DOR Games'!$AC$2:$AC$421,"*"&amp;$AN$6&amp;"*",'DOR Games'!$AB$2:$AB$421,"usa",'DOR Games'!$I$2:$I$421,{"battle","multiplayer battle"},'DOR Games'!$L$2:$L$421,"usa",'DOR Games'!$M$2:$M$421,"minor victory"))+SUM(COUNTIFS('DOR Games'!$AE$2:$AE$421,"*"&amp;$AN$6&amp;"*",'DOR Games'!$AD$2:$AD$421,"usa",'DOR Games'!$I$2:$I$421,{"battle","multiplayer battle"},'DOR Games'!$L$2:$L$421,"usa",'DOR Games'!$M$2:$M$421,"major victory"))+SUM(COUNTIFS('DOR Games'!$AG$2:$AG$499,"*"&amp;$AN$6&amp;"*",'DOR Games'!$AF$2:$AF$498,"usa",'DOR Games'!$I$2:$I$421,{"battle","multiplayer battle"},'DOR Games'!$L$2:$L$421,"usa",'DOR Games'!$M$2:$M$421,"minor victory"))</f>
        <v>#VALUE!</v>
      </c>
      <c r="AP35" t="s">
        <v>136</v>
      </c>
    </row>
    <row r="36" spans="1:42" x14ac:dyDescent="0.25">
      <c r="A36" s="16"/>
      <c r="J36" s="14"/>
      <c r="AO36" s="35" t="e" cm="1">
        <f t="array" ref="AO36">SUM(COUNTIFS('DOR Games'!$D$2:$D$421,"*"&amp;$AN$6&amp;"*",'DOR Games'!$I$2:$I$421,{"battle","multiplayer battle"},'DOR Games'!$L$2:$L$421,"usa",'DOR Games'!$M$2:$M$421,"major victory"))+SUM(COUNTIFS('DOR Games'!$Q$2:$Q$421,"*"&amp;$AN$6&amp;"*",'DOR Games'!$P$2:$P$421,"csa",'DOR Games'!$I$2:$I$421,{"battle","multiplayer battle"},'DOR Games'!$L$2:$L$421,"usa",'DOR Games'!$M$2:$M$421,"major victory"))+SUM(COUNTIFS('DOR Games'!$S$2:$S$421,"*"&amp;$AN$6&amp;"*",'DOR Games'!$R$2:$R$421,"csa",'DOR Games'!$I$2:$I$421,{"battle","multiplayer battle"},'DOR Games'!$L$2:$L$421,"usa",'DOR Games'!$M$2:$M$421,"major victory"))+SUM(COUNTIFS('DOR Games'!$U$2:$U$421,"*"&amp;$AN$6&amp;"*",'DOR Games'!$T$2:$T$421,"csa",'DOR Games'!$I$2:$I$421,{"battle","multiplayer battle"},'DOR Games'!$L$2:$L$421,"usa",'DOR Games'!$M$2:$M$421,"major victory"))+SUM(COUNTIFS('DOR Games'!$W$2:$W$421,"*"&amp;$AN$6&amp;"*",'DOR Games'!$V$2:$V$421,"csa",'DOR Games'!$I$2:$I$421,{"battle","multiplayer battle"},'DOR Games'!$L$2:$L$421,"usa",'DOR Games'!$M$2:$M$421,"major victory"))+SUM(COUNTIFS('DOR Games'!$Y$2:$Y$421,"*"&amp;$AN$6&amp;"*",'DOR Games'!$X$2:$X$421,"csa",'DOR Games'!$I$2:$I$421,{"battle","multiplayer battle"},'DOR Games'!$L$2:$L$421,"usa",'DOR Games'!$M$2:$M$421,"major victory"))+SUM(COUNTIFS('DOR Games'!$AA$2:$AA$421,"*"&amp;$AN$6&amp;"*",'DOR Games'!$Z$2:$Z$421,"csa",'DOR Games'!$I$2:$I$421,{"battle","multiplayer battle"},'DOR Games'!$L$2:$L$421,"usa",'DOR Games'!$M$2:$M$421,"major victory"))+SUM(COUNTIFS('DOR Games'!$AC$2:$AC$421,"*"&amp;$AN$6&amp;"*",'DOR Games'!$AB$2:$AB$421,"csa",'DOR Games'!$I$2:$I$421,{"battle","multiplayer battle"},'DOR Games'!$L$2:$L$421,"usa",'DOR Games'!$M$2:$M$421,"major victory"))+SUM(COUNTIFS('DOR Games'!$AE$2:$AE$421,"*"&amp;$AN$6&amp;"*",'DOR Games'!$AD$2:$AD$421,"csa",'DOR Games'!$I$2:$I$421,{"battle","multiplayer battle"},'DOR Games'!$L$2:$L$421,"usa",'DOR Games'!$M$2:$M$421,"major victory"))+SUM(COUNTIFS('DOR Games'!$AG$2:$AG$499,"*"&amp;$AN$6&amp;"*",'DOR Games'!$AF$2:$AF$498,"csa",'DOR Games'!$I$2:$I$421,{"battle","multiplayer battle"},'DOR Games'!$L$2:$L$421,"usa",'DOR Games'!$M$2:$M$421,"major victory"))+SUM(COUNTIFS('DOR Games'!$F$2:$F$421,"*"&amp;$AN$6&amp;"*",'DOR Games'!$I$2:$I$421,{"battle","multiplayer battle"},'DOR Games'!$L$2:$L$421,"csa",'DOR Games'!$M$2:$M$421,"major victory"))+SUM(COUNTIFS('DOR Games'!$Q$2:$Q$421,"*"&amp;$AN$6&amp;"*",'DOR Games'!$P$2:$P$421,"usa",'DOR Games'!$I$2:$I$421,{"battle","multiplayer battle"},'DOR Games'!$L$2:$L$421,"csa",'DOR Games'!$M$2:$M$421,"major victory"))+SUM(COUNTIFS('DOR Games'!$S$2:$S$421,"*"&amp;$AN$6&amp;"*",'DOR Games'!$R$2:$R$421,"usa",'DOR Games'!$I$2:$I$421,{"battle","multiplayer battle"},'DOR Games'!$L$2:$L$421,"csa",'DOR Games'!$M$2:$M$421,"major victory"))+SUM(COUNTIFS('DOR Games'!$U$2:$U$421,"*"&amp;$AN$6&amp;"*",'DOR Games'!$T$2:$T$421,"usa",'DOR Games'!$I$2:$I$421,{"battle","multiplayer battle"},'DOR Games'!$L$2:$L$421,"csa",'DOR Games'!$M$2:$M$421,"major victory"))+SUM(COUNTIFS('DOR Games'!$W$2:$W$421,"*"&amp;$AN$6&amp;"*",'DOR Games'!$V$2:$V$421,"usa",'DOR Games'!$I$2:$I$421,{"battle","multiplayer battle"},'DOR Games'!$L$2:$L$421,"csa",'DOR Games'!$M$2:$M$421,"major victory"))+SUM(COUNTIFS('DOR Games'!$Y$2:$Y$421,"*"&amp;$AN$6&amp;"*",'DOR Games'!$X$2:$X$421,"usa",'DOR Games'!$I$2:$I$421,{"battle","multiplayer battle"},'DOR Games'!$L$2:$L$421,"csa",'DOR Games'!$M$2:$M$421,"major victory"))+SUM(COUNTIFS('DOR Games'!$AA$2:$AA$421,"*"&amp;$AN$6&amp;"*",'DOR Games'!$Z$2:$Z$421,"usa",'DOR Games'!$I$2:$I$421,{"battle","multiplayer battle"},'DOR Games'!$L$2:$L$421,"csa",'DOR Games'!$M$2:$M$421,"major victory"))+SUM(COUNTIFS('DOR Games'!$AC$2:$AC$421,"*"&amp;$AN$6&amp;"*",'DOR Games'!$AB$2:$AB$421,"usa",'DOR Games'!$I$2:$I$421,{"battle","multiplayer battle"},'DOR Games'!$L$2:$L$421,"csa",'DOR Games'!$M$2:$M$421,"major victory"))+SUM(COUNTIFS('DOR Games'!$AE$2:$AE$421,"*"&amp;$AN$6&amp;"*",'DOR Games'!$AD$2:$AD$421,"usa",'DOR Games'!$I$2:$I$421,{"battle","multiplayer battle"},'DOR Games'!$L$2:$L$421,"csa",'DOR Games'!$M$2:$M$421,"major victory"))+SUM(COUNTIFS('DOR Games'!$AG$2:$AG$499,"*"&amp;$AN$6&amp;"*",'DOR Games'!$AF$2:$AF$498,"usa",'DOR Games'!$I$2:$I$421,{"battle","multiplayer battle"},'DOR Games'!$L$2:$L$421,"csa",'DOR Games'!$M$2:$M$421,"major victory"))</f>
        <v>#VALUE!</v>
      </c>
      <c r="AP36" t="s">
        <v>137</v>
      </c>
    </row>
    <row r="37" spans="1:42" x14ac:dyDescent="0.25">
      <c r="A37" s="16"/>
      <c r="J37" s="14"/>
      <c r="AO37" s="35" t="e" cm="1">
        <f t="array" ref="AO37">SUM(COUNTIFS('DOR Games'!$D$2:$D$421,"*"&amp;$AN$6&amp;"*",'DOR Games'!$I$2:$I$421,{"battle","multiplayer battle"},'DOR Games'!$L$2:$L$421,"usa",'DOR Games'!$M$2:$M$421,"minor victory"))+SUM(COUNTIFS('DOR Games'!$Q$2:$Q$421,"*"&amp;$AN$6&amp;"*",'DOR Games'!$P$2:$P$421,"csa",'DOR Games'!$I$2:$I$421,{"battle","multiplayer battle"},'DOR Games'!$L$2:$L$421,"usa",'DOR Games'!$M$2:$M$421,"minor victory"))+SUM(COUNTIFS('DOR Games'!$S$2:$S$421,"*"&amp;$AN$6&amp;"*",'DOR Games'!$R$2:$R$421,"csa",'DOR Games'!$I$2:$I$421,{"battle","multiplayer battle"},'DOR Games'!$L$2:$L$421,"usa",'DOR Games'!$M$2:$M$421,"minor victory"))+SUM(COUNTIFS('DOR Games'!$U$2:$U$421,"*"&amp;$AN$6&amp;"*",'DOR Games'!$T$2:$T$421,"csa",'DOR Games'!$I$2:$I$421,{"battle","multiplayer battle"},'DOR Games'!$L$2:$L$421,"usa",'DOR Games'!$M$2:$M$421,"minor victory"))+SUM(COUNTIFS('DOR Games'!$W$2:$W$421,"*"&amp;$AN$6&amp;"*",'DOR Games'!$V$2:$V$421,"csa",'DOR Games'!$I$2:$I$421,{"battle","multiplayer battle"},'DOR Games'!$L$2:$L$421,"usa",'DOR Games'!$M$2:$M$421,"minor victory"))+SUM(COUNTIFS('DOR Games'!$Y$2:$Y$421,"*"&amp;$AN$6&amp;"*",'DOR Games'!$X$2:$X$421,"csa",'DOR Games'!$I$2:$I$421,{"battle","multiplayer battle"},'DOR Games'!$L$2:$L$421,"usa",'DOR Games'!$M$2:$M$421,"minor victory"))+SUM(COUNTIFS('DOR Games'!$AA$2:$AA$421,"*"&amp;$AN$6&amp;"*",'DOR Games'!$Z$2:$Z$421,"csa",'DOR Games'!$I$2:$I$421,{"battle","multiplayer battle"},'DOR Games'!$L$2:$L$421,"usa",'DOR Games'!$M$2:$M$421,"minor victory"))+SUM(COUNTIFS('DOR Games'!$AC$2:$AC$421,"*"&amp;$AN$6&amp;"*",'DOR Games'!$AB$2:$AB$421,"csa",'DOR Games'!$I$2:$I$421,{"battle","multiplayer battle"},'DOR Games'!$L$2:$L$421,"usa",'DOR Games'!$M$2:$M$421,"minor victory"))+SUM(COUNTIFS('DOR Games'!$AE$2:$AE$421,"*"&amp;$AN$6&amp;"*",'DOR Games'!$AD$2:$AD$421,"csa",'DOR Games'!$I$2:$I$421,{"battle","multiplayer battle"},'DOR Games'!$L$2:$L$421,"usa",'DOR Games'!$M$2:$M$421,"minor victory"))+SUM(COUNTIFS('DOR Games'!$AG$2:$AG$499,"*"&amp;$AN$6&amp;"*",'DOR Games'!$AF$2:$AF$498,"csa",'DOR Games'!$I$2:$I$421,{"battle","multiplayer battle"},'DOR Games'!$L$2:$L$421,"usa",'DOR Games'!$M$2:$M$421,"minor victory"))+SUM(COUNTIFS('DOR Games'!$F$2:$F$421,"*"&amp;$AN$6&amp;"*",'DOR Games'!$I$2:$I$421,{"battle","multiplayer battle"},'DOR Games'!$L$2:$L$421,"csa",'DOR Games'!$M$2:$M$421,"minor victory"))+SUM(COUNTIFS('DOR Games'!$Q$2:$Q$421,"*"&amp;$AN$6&amp;"*",'DOR Games'!$P$2:$P$421,"usa",'DOR Games'!$I$2:$I$421,{"battle","multiplayer battle"},'DOR Games'!$L$2:$L$421,"csa",'DOR Games'!$M$2:$M$421,"minor victory"))+SUM(COUNTIFS('DOR Games'!$S$2:$S$421,"*"&amp;$AN$6&amp;"*",'DOR Games'!$R$2:$R$421,"usa",'DOR Games'!$I$2:$I$421,{"battle","multiplayer battle"},'DOR Games'!$L$2:$L$421,"csa",'DOR Games'!$M$2:$M$421,"minor victory"))+SUM(COUNTIFS('DOR Games'!$U$2:$U$421,"*"&amp;$AN$6&amp;"*",'DOR Games'!$T$2:$T$421,"usa",'DOR Games'!$I$2:$I$421,{"battle","multiplayer battle"},'DOR Games'!$L$2:$L$421,"csa",'DOR Games'!$M$2:$M$421,"minor victory"))+SUM(COUNTIFS('DOR Games'!$W$2:$W$421,"*"&amp;$AN$6&amp;"*",'DOR Games'!$V$2:$V$421,"usa",'DOR Games'!$I$2:$I$421,{"battle","multiplayer battle"},'DOR Games'!$L$2:$L$421,"csa",'DOR Games'!$M$2:$M$421,"minor victory"))+SUM(COUNTIFS('DOR Games'!$Y$2:$Y$421,"*"&amp;$AN$6&amp;"*",'DOR Games'!$X$2:$X$421,"usa",'DOR Games'!$I$2:$I$421,{"battle","multiplayer battle"},'DOR Games'!$L$2:$L$421,"csa",'DOR Games'!$M$2:$M$421,"minor victory"))+SUM(COUNTIFS('DOR Games'!$AA$2:$AA$421,"*"&amp;$AN$6&amp;"*",'DOR Games'!$Z$2:$Z$421,"usa",'DOR Games'!$I$2:$I$421,{"battle","multiplayer battle"},'DOR Games'!$L$2:$L$421,"csa",'DOR Games'!$M$2:$M$421,"minor victory"))+SUM(COUNTIFS('DOR Games'!$AC$2:$AC$421,"*"&amp;$AN$6&amp;"*",'DOR Games'!$AB$2:$AB$421,"usa",'DOR Games'!$I$2:$I$421,{"battle","multiplayer battle"},'DOR Games'!$L$2:$L$421,"csa",'DOR Games'!$M$2:$M$421,"minor victory"))+SUM(COUNTIFS('DOR Games'!$AE$2:$AE$421,"*"&amp;$AN$6&amp;"*",'DOR Games'!$AD$2:$AD$421,"usa",'DOR Games'!$I$2:$I$421,{"battle","multiplayer battle"},'DOR Games'!$L$2:$L$421,"csa",'DOR Games'!$M$2:$M$421,"major victory"))+SUM(COUNTIFS('DOR Games'!$AG$2:$AG$499,"*"&amp;$AN$6&amp;"*",'DOR Games'!$AF$2:$AF$498,"usa",'DOR Games'!$I$2:$I$421,{"battle","multiplayer battle"},'DOR Games'!$L$2:$L$421,"csa",'DOR Games'!$M$2:$M$421,"minor victory"))</f>
        <v>#VALUE!</v>
      </c>
      <c r="AP37" t="s">
        <v>138</v>
      </c>
    </row>
    <row r="38" spans="1:42" x14ac:dyDescent="0.25">
      <c r="A38" s="16"/>
      <c r="J38" s="14"/>
    </row>
    <row r="39" spans="1:42" x14ac:dyDescent="0.25">
      <c r="A39" s="16"/>
      <c r="J39" s="14"/>
    </row>
    <row r="40" spans="1:42" x14ac:dyDescent="0.25">
      <c r="A40" s="16"/>
      <c r="J40" s="14"/>
    </row>
    <row r="41" spans="1:42" x14ac:dyDescent="0.25">
      <c r="A41" s="16"/>
      <c r="J41" s="14"/>
    </row>
    <row r="42" spans="1:42" x14ac:dyDescent="0.25">
      <c r="A42" s="16"/>
      <c r="J42" s="14"/>
    </row>
    <row r="43" spans="1:42" x14ac:dyDescent="0.25">
      <c r="A43" s="16"/>
      <c r="J43" s="14"/>
    </row>
    <row r="44" spans="1:42" x14ac:dyDescent="0.25">
      <c r="A44" s="16"/>
      <c r="J44" s="14"/>
    </row>
    <row r="45" spans="1:42" x14ac:dyDescent="0.25">
      <c r="A45" s="16"/>
      <c r="J45" s="14"/>
    </row>
    <row r="46" spans="1:42" x14ac:dyDescent="0.25">
      <c r="A46" s="16"/>
    </row>
    <row r="47" spans="1:42" x14ac:dyDescent="0.25">
      <c r="A47" s="16"/>
      <c r="J47" s="14"/>
    </row>
    <row r="48" spans="1:42"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sheetData>
  <sortState xmlns:xlrd2="http://schemas.microsoft.com/office/spreadsheetml/2017/richdata2" ref="A2:AE203">
    <sortCondition ref="A2:A203"/>
  </sortState>
  <phoneticPr fontId="1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3" t="s">
        <v>3</v>
      </c>
      <c r="E3" s="73"/>
      <c r="F3" s="2"/>
    </row>
    <row r="4" spans="4:8" s="4" customFormat="1" ht="30" customHeight="1" x14ac:dyDescent="0.25">
      <c r="D4" s="11">
        <v>18</v>
      </c>
      <c r="E4" s="12" t="s">
        <v>4</v>
      </c>
    </row>
    <row r="5" spans="4:8" s="4" customFormat="1" ht="30" customHeight="1" x14ac:dyDescent="0.25">
      <c r="D5" s="74" t="s">
        <v>5</v>
      </c>
      <c r="E5" s="74"/>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5" t="s">
        <v>10</v>
      </c>
      <c r="E11" s="75"/>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Pfluecke, Jim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2025-02-03T05:11:47Z</dcterms:modified>
</cp:coreProperties>
</file>